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2 Seminar - Functions\Solutions\"/>
    </mc:Choice>
  </mc:AlternateContent>
  <bookViews>
    <workbookView xWindow="0" yWindow="0" windowWidth="17970" windowHeight="6060" activeTab="2"/>
  </bookViews>
  <sheets>
    <sheet name="Discount Table" sheetId="1" r:id="rId1"/>
    <sheet name="Sales" sheetId="2" r:id="rId2"/>
    <sheet name="Advanced Search" sheetId="3" r:id="rId3"/>
  </sheets>
  <definedNames>
    <definedName name="Table">'Discount Table'!$A$2:$F$3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2" i="2"/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2" i="2"/>
  <c r="V34" i="3" l="1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</calcChain>
</file>

<file path=xl/sharedStrings.xml><?xml version="1.0" encoding="utf-8"?>
<sst xmlns="http://schemas.openxmlformats.org/spreadsheetml/2006/main" count="717" uniqueCount="142">
  <si>
    <t>Discount table</t>
  </si>
  <si>
    <t>Alfreds Futterkiste</t>
  </si>
  <si>
    <t>Germany</t>
  </si>
  <si>
    <t>Michael Suyama</t>
  </si>
  <si>
    <t>Rössle Sauerkraut</t>
  </si>
  <si>
    <t>Margaret Peacock</t>
  </si>
  <si>
    <t>Vegie-spread</t>
  </si>
  <si>
    <t>Lakkalikööri</t>
  </si>
  <si>
    <t>Around the Horn</t>
  </si>
  <si>
    <t>UK</t>
  </si>
  <si>
    <t>Janet Leverling</t>
  </si>
  <si>
    <t>Jack's New England Clam Chowder</t>
  </si>
  <si>
    <t>Chang</t>
  </si>
  <si>
    <t>Camembert Pierrot</t>
  </si>
  <si>
    <t>Fløtemysost</t>
  </si>
  <si>
    <t>Laura Callahan</t>
  </si>
  <si>
    <t>Valkoinen suklaa</t>
  </si>
  <si>
    <t>Gnocchi di nonna Alice</t>
  </si>
  <si>
    <t>Berglunds snabbköp</t>
  </si>
  <si>
    <t>Sweden</t>
  </si>
  <si>
    <t>Gula Malacca</t>
  </si>
  <si>
    <t>Raclette Courdavault</t>
  </si>
  <si>
    <t>Nancy Davolio</t>
  </si>
  <si>
    <t>Perth Pasties</t>
  </si>
  <si>
    <t>Steven Buchanan</t>
  </si>
  <si>
    <t>Chef Anton's Cajun Seasoning</t>
  </si>
  <si>
    <t>Chartreuse verte</t>
  </si>
  <si>
    <t>Andrew Fuller</t>
  </si>
  <si>
    <t>Pâté chinois</t>
  </si>
  <si>
    <t>Anne Dodsworth</t>
  </si>
  <si>
    <t>Tofu</t>
  </si>
  <si>
    <t>Blauer See Delikatessen</t>
  </si>
  <si>
    <t>Queso Cabrales</t>
  </si>
  <si>
    <t>Blondel père et fils</t>
  </si>
  <si>
    <t>France</t>
  </si>
  <si>
    <t>Outback Lager</t>
  </si>
  <si>
    <t>Mozzarella di Giovanni</t>
  </si>
  <si>
    <t>Bólido Comidas preparadas</t>
  </si>
  <si>
    <t>Spain</t>
  </si>
  <si>
    <t>Ravioli Angelo</t>
  </si>
  <si>
    <t>Bon app'</t>
  </si>
  <si>
    <t>Manjimup Dried Apples</t>
  </si>
  <si>
    <t>Carnarvon Tigers</t>
  </si>
  <si>
    <t>Pavlova</t>
  </si>
  <si>
    <t>Louisiana Fiery Hot Pepper Sauce</t>
  </si>
  <si>
    <t>B's Beverages</t>
  </si>
  <si>
    <t>Tarte au sucre</t>
  </si>
  <si>
    <t>Chop-suey Chinese</t>
  </si>
  <si>
    <t>Switzerland</t>
  </si>
  <si>
    <t>Chai</t>
  </si>
  <si>
    <t>Longlife Tofu</t>
  </si>
  <si>
    <t>Die Wandernde Kuh</t>
  </si>
  <si>
    <t>Gudbrandsdalsost</t>
  </si>
  <si>
    <t>Teatime Chocolate Biscuits</t>
  </si>
  <si>
    <t>Gustaf's Knäckebröd</t>
  </si>
  <si>
    <t>Boston Crab Meat</t>
  </si>
  <si>
    <t>Wimmers gute Semmelknödel</t>
  </si>
  <si>
    <t>Drachenblut Delikatessen</t>
  </si>
  <si>
    <t>Robert King</t>
  </si>
  <si>
    <t>Gorgonzola Telino</t>
  </si>
  <si>
    <t>Du monde entier</t>
  </si>
  <si>
    <t>Ikura</t>
  </si>
  <si>
    <t>Ernst Handel</t>
  </si>
  <si>
    <t>Austria</t>
  </si>
  <si>
    <t>Aniseed Syrup</t>
  </si>
  <si>
    <t>Thüringer Rostbratwurst</t>
  </si>
  <si>
    <t>Singaporean Hokkien Fried Mee</t>
  </si>
  <si>
    <t>Folies gourmandes</t>
  </si>
  <si>
    <t>Steeleye Stout</t>
  </si>
  <si>
    <t>Scottish Longbreads</t>
  </si>
  <si>
    <t>Folk och fä HB</t>
  </si>
  <si>
    <t>France restauration</t>
  </si>
  <si>
    <t>Frankenversand</t>
  </si>
  <si>
    <t>Inlagd Sill</t>
  </si>
  <si>
    <t>Tourtière</t>
  </si>
  <si>
    <t>Furia Bacalhau e Frutos do Mar</t>
  </si>
  <si>
    <t>Portugal</t>
  </si>
  <si>
    <t>Godos Cocina Típica</t>
  </si>
  <si>
    <t>Island Trading</t>
  </si>
  <si>
    <t>Tunnbröd</t>
  </si>
  <si>
    <t>Sasquatch Ale</t>
  </si>
  <si>
    <t>Königlich Essen</t>
  </si>
  <si>
    <t>La maison d'Asie</t>
  </si>
  <si>
    <t>Lehmanns Marktstand</t>
  </si>
  <si>
    <t>Alice Mutton</t>
  </si>
  <si>
    <t>Schoggi Schokolade</t>
  </si>
  <si>
    <t>Magazzini Alimentari Riuniti</t>
  </si>
  <si>
    <t>Italy</t>
  </si>
  <si>
    <t>Chef Anton's Gumbo Mix</t>
  </si>
  <si>
    <t>Maison Dewey</t>
  </si>
  <si>
    <t>Belgium</t>
  </si>
  <si>
    <t>NuNuCa Nuß-Nougat-Creme</t>
  </si>
  <si>
    <t>Morgenstern Gesundkost</t>
  </si>
  <si>
    <t>Zaanse koeken</t>
  </si>
  <si>
    <t>Ottilies Käseladen</t>
  </si>
  <si>
    <t>Piccolo und mehr</t>
  </si>
  <si>
    <t>Gumbär Gummibärchen</t>
  </si>
  <si>
    <t>Princesa Isabel Vinhos</t>
  </si>
  <si>
    <t>Sir Rodney's Scones</t>
  </si>
  <si>
    <t>QUICK-Stop</t>
  </si>
  <si>
    <t>Reggiani Caseifici</t>
  </si>
  <si>
    <t>Richter Supermarkt</t>
  </si>
  <si>
    <t>Röd Kaviar</t>
  </si>
  <si>
    <t>Romero y tomillo</t>
  </si>
  <si>
    <t>Nord-Ost Matjeshering</t>
  </si>
  <si>
    <t>Seven Seas Imports</t>
  </si>
  <si>
    <t>Røgede sild</t>
  </si>
  <si>
    <t>Simons bistro</t>
  </si>
  <si>
    <t>Denmark</t>
  </si>
  <si>
    <t>Sirop d'érable</t>
  </si>
  <si>
    <t>Suprêmes délices</t>
  </si>
  <si>
    <t>Ipoh Coffee</t>
  </si>
  <si>
    <t>Vaffeljernet</t>
  </si>
  <si>
    <t>Original Frankfurter grüne Soße</t>
  </si>
  <si>
    <t>Uncle Bob's Organic Dried Pears</t>
  </si>
  <si>
    <t>Filo Mix</t>
  </si>
  <si>
    <t>Victuailles en stock</t>
  </si>
  <si>
    <t>Vins et alcools Chevalier</t>
  </si>
  <si>
    <t>Wartian Herkku</t>
  </si>
  <si>
    <t>Finland</t>
  </si>
  <si>
    <t>Queso Manchego La Pastora</t>
  </si>
  <si>
    <t>Wilman Kala</t>
  </si>
  <si>
    <t>Northwoods Cranberry Sauce</t>
  </si>
  <si>
    <t>Wolski  Zajazd</t>
  </si>
  <si>
    <t>Poland</t>
  </si>
  <si>
    <t>Escargots de Bourgogne</t>
  </si>
  <si>
    <t>Client</t>
  </si>
  <si>
    <t>Country</t>
  </si>
  <si>
    <t>Salesperson</t>
  </si>
  <si>
    <t>Order ID</t>
  </si>
  <si>
    <t xml:space="preserve">Product </t>
  </si>
  <si>
    <t>Unit cost</t>
  </si>
  <si>
    <t>Qty</t>
  </si>
  <si>
    <t>Total</t>
  </si>
  <si>
    <t>Discount</t>
  </si>
  <si>
    <t>Price</t>
  </si>
  <si>
    <t>Match Row</t>
  </si>
  <si>
    <t>Percentage</t>
  </si>
  <si>
    <t>Match Column</t>
  </si>
  <si>
    <t>Index</t>
  </si>
  <si>
    <t>Price After Discount</t>
  </si>
  <si>
    <t>Discount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</si>
</sst>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164" formatCode="&quot;$&quot;#,##0"/>
    <numFmt numFmtId="165" formatCode="&quot;$&quot;#,##0.00;\(&quot;$&quot;#,##0.00\)"/>
    <numFmt numFmtId="166" formatCode="0.0%"/>
    <numFmt numFmtId="167" formatCode="&quot;$&quot;#,##0.00"/>
    <numFmt numFmtId="168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0" applyNumberForma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left" wrapText="1" indent="1"/>
    </xf>
    <xf numFmtId="166" fontId="0" fillId="0" borderId="0" xfId="1" applyNumberFormat="1" applyFont="1"/>
    <xf numFmtId="9" fontId="0" fillId="0" borderId="0" xfId="1" applyFont="1" applyAlignment="1">
      <alignment horizontal="center"/>
    </xf>
    <xf numFmtId="0" fontId="0" fillId="0" borderId="0" xfId="0" applyFill="1"/>
    <xf numFmtId="0" fontId="0" fillId="0" borderId="2" xfId="0" applyBorder="1"/>
    <xf numFmtId="9" fontId="2" fillId="0" borderId="0" xfId="0" applyNumberFormat="1" applyFont="1" applyAlignment="1">
      <alignment horizontal="center"/>
    </xf>
    <xf numFmtId="9" fontId="0" fillId="0" borderId="0" xfId="0" applyNumberFormat="1"/>
    <xf numFmtId="164" fontId="4" fillId="0" borderId="0" xfId="2" applyNumberFormat="1" applyFont="1" applyAlignment="1">
      <alignment horizontal="center"/>
    </xf>
    <xf numFmtId="167" fontId="0" fillId="0" borderId="0" xfId="0" applyNumberFormat="1"/>
    <xf numFmtId="14" fontId="0" fillId="0" borderId="0" xfId="0" applyNumberFormat="1"/>
    <xf numFmtId="168" fontId="0" fillId="2" borderId="2" xfId="2" applyNumberFormat="1" applyFont="1" applyFill="1" applyBorder="1"/>
    <xf numFmtId="9" fontId="0" fillId="2" borderId="2" xfId="1" applyFon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44" fontId="0" fillId="0" borderId="0" xfId="2" applyFont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A2" sqref="A2:F3"/>
    </sheetView>
  </sheetViews>
  <sheetFormatPr defaultRowHeight="15" x14ac:dyDescent="0.25"/>
  <cols>
    <col min="1" max="2" width="9.28515625" bestFit="1" customWidth="1"/>
    <col min="3" max="5" width="10.140625" bestFit="1" customWidth="1"/>
  </cols>
  <sheetData>
    <row r="1" spans="1:6" x14ac:dyDescent="0.25">
      <c r="A1" t="s">
        <v>0</v>
      </c>
    </row>
    <row r="2" spans="1:6" x14ac:dyDescent="0.25">
      <c r="A2">
        <v>0</v>
      </c>
      <c r="B2" s="1">
        <v>100</v>
      </c>
      <c r="C2" s="1">
        <v>300</v>
      </c>
      <c r="D2" s="1">
        <v>500</v>
      </c>
      <c r="E2" s="1">
        <v>750</v>
      </c>
      <c r="F2" s="1">
        <v>1000</v>
      </c>
    </row>
    <row r="3" spans="1:6" x14ac:dyDescent="0.25">
      <c r="A3" s="9">
        <v>5.0000000000000001E-3</v>
      </c>
      <c r="B3" s="9">
        <v>0.02</v>
      </c>
      <c r="C3" s="9">
        <v>0.03</v>
      </c>
      <c r="D3" s="9">
        <v>0.04</v>
      </c>
      <c r="E3" s="9">
        <v>0.05</v>
      </c>
      <c r="F3" s="9">
        <v>0.06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opLeftCell="B1" workbookViewId="0">
      <selection activeCell="J2" sqref="J2"/>
    </sheetView>
  </sheetViews>
  <sheetFormatPr defaultRowHeight="15" x14ac:dyDescent="0.25"/>
  <cols>
    <col min="1" max="1" width="34.5703125" customWidth="1"/>
    <col min="2" max="2" width="11.85546875" customWidth="1"/>
    <col min="3" max="3" width="23.85546875" customWidth="1"/>
    <col min="4" max="4" width="8.42578125" bestFit="1" customWidth="1"/>
    <col min="5" max="5" width="30.85546875" bestFit="1" customWidth="1"/>
    <col min="6" max="6" width="12.42578125" customWidth="1"/>
    <col min="7" max="7" width="7" style="7" customWidth="1"/>
    <col min="8" max="8" width="10.85546875" customWidth="1"/>
    <col min="9" max="9" width="12.42578125" style="7" customWidth="1"/>
    <col min="10" max="10" width="16.42578125" bestFit="1" customWidth="1"/>
  </cols>
  <sheetData>
    <row r="1" spans="1:10" s="5" customFormat="1" x14ac:dyDescent="0.25">
      <c r="A1" s="5" t="s">
        <v>126</v>
      </c>
      <c r="B1" s="5" t="s">
        <v>127</v>
      </c>
      <c r="C1" s="5" t="s">
        <v>128</v>
      </c>
      <c r="D1" s="5" t="s">
        <v>129</v>
      </c>
      <c r="E1" s="5" t="s">
        <v>130</v>
      </c>
      <c r="F1" s="5" t="s">
        <v>131</v>
      </c>
      <c r="G1" s="5" t="s">
        <v>132</v>
      </c>
      <c r="H1" s="5" t="s">
        <v>133</v>
      </c>
      <c r="I1" s="5" t="s">
        <v>134</v>
      </c>
      <c r="J1" s="5" t="s">
        <v>141</v>
      </c>
    </row>
    <row r="2" spans="1:10" x14ac:dyDescent="0.25">
      <c r="A2" s="8" t="s">
        <v>1</v>
      </c>
      <c r="B2" s="8" t="s">
        <v>2</v>
      </c>
      <c r="C2" s="8" t="s">
        <v>3</v>
      </c>
      <c r="D2" s="3">
        <v>10643</v>
      </c>
      <c r="E2" s="2" t="s">
        <v>4</v>
      </c>
      <c r="F2" s="4">
        <v>45.6</v>
      </c>
      <c r="G2" s="6">
        <v>15</v>
      </c>
      <c r="H2" s="4">
        <f>F2*G2</f>
        <v>684</v>
      </c>
      <c r="I2" s="10">
        <f>HLOOKUP(H2,Table,2)</f>
        <v>0.04</v>
      </c>
      <c r="J2" s="26">
        <f>H2-(H2*I2)</f>
        <v>656.64</v>
      </c>
    </row>
    <row r="3" spans="1:10" x14ac:dyDescent="0.25">
      <c r="A3" s="8" t="s">
        <v>1</v>
      </c>
      <c r="B3" s="8" t="s">
        <v>2</v>
      </c>
      <c r="C3" s="8" t="s">
        <v>5</v>
      </c>
      <c r="D3" s="3">
        <v>10692</v>
      </c>
      <c r="E3" s="2" t="s">
        <v>6</v>
      </c>
      <c r="F3" s="4">
        <v>43.9</v>
      </c>
      <c r="G3" s="6">
        <v>20</v>
      </c>
      <c r="H3" s="4">
        <f t="shared" ref="H3:H66" si="0">F3*G3</f>
        <v>878</v>
      </c>
      <c r="I3" s="10">
        <f>HLOOKUP(H3,Table,2)</f>
        <v>0.05</v>
      </c>
      <c r="J3" s="26">
        <f t="shared" ref="J3:J66" si="1">H3-(H3*I3)</f>
        <v>834.1</v>
      </c>
    </row>
    <row r="4" spans="1:10" x14ac:dyDescent="0.25">
      <c r="A4" s="8" t="s">
        <v>1</v>
      </c>
      <c r="B4" s="8" t="s">
        <v>2</v>
      </c>
      <c r="C4" s="8" t="s">
        <v>5</v>
      </c>
      <c r="D4" s="3">
        <v>10702</v>
      </c>
      <c r="E4" s="2" t="s">
        <v>7</v>
      </c>
      <c r="F4" s="4">
        <v>18</v>
      </c>
      <c r="G4" s="6">
        <v>15</v>
      </c>
      <c r="H4" s="4">
        <f t="shared" si="0"/>
        <v>270</v>
      </c>
      <c r="I4" s="10">
        <f>HLOOKUP(H4,Table,2)</f>
        <v>0.02</v>
      </c>
      <c r="J4" s="26">
        <f t="shared" si="1"/>
        <v>264.60000000000002</v>
      </c>
    </row>
    <row r="5" spans="1:10" x14ac:dyDescent="0.25">
      <c r="A5" s="8" t="s">
        <v>8</v>
      </c>
      <c r="B5" s="8" t="s">
        <v>9</v>
      </c>
      <c r="C5" s="8" t="s">
        <v>10</v>
      </c>
      <c r="D5" s="3">
        <v>10793</v>
      </c>
      <c r="E5" s="2" t="s">
        <v>11</v>
      </c>
      <c r="F5" s="4">
        <v>9.65</v>
      </c>
      <c r="G5" s="6">
        <v>14</v>
      </c>
      <c r="H5" s="4">
        <f t="shared" si="0"/>
        <v>135.1</v>
      </c>
      <c r="I5" s="10">
        <f>HLOOKUP(H5,Table,2)</f>
        <v>0.02</v>
      </c>
      <c r="J5" s="26">
        <f t="shared" si="1"/>
        <v>132.398</v>
      </c>
    </row>
    <row r="6" spans="1:10" x14ac:dyDescent="0.25">
      <c r="A6" s="8" t="s">
        <v>8</v>
      </c>
      <c r="B6" s="8" t="s">
        <v>9</v>
      </c>
      <c r="C6" s="8" t="s">
        <v>5</v>
      </c>
      <c r="D6" s="3">
        <v>10741</v>
      </c>
      <c r="E6" s="2" t="s">
        <v>12</v>
      </c>
      <c r="F6" s="4">
        <v>19</v>
      </c>
      <c r="G6" s="6">
        <v>15</v>
      </c>
      <c r="H6" s="4">
        <f t="shared" si="0"/>
        <v>285</v>
      </c>
      <c r="I6" s="10">
        <f>HLOOKUP(H6,Table,2)</f>
        <v>0.02</v>
      </c>
      <c r="J6" s="26">
        <f t="shared" si="1"/>
        <v>279.3</v>
      </c>
    </row>
    <row r="7" spans="1:10" x14ac:dyDescent="0.25">
      <c r="A7" s="8" t="s">
        <v>8</v>
      </c>
      <c r="B7" s="8" t="s">
        <v>9</v>
      </c>
      <c r="C7" s="8" t="s">
        <v>10</v>
      </c>
      <c r="D7" s="3">
        <v>10768</v>
      </c>
      <c r="E7" s="2" t="s">
        <v>13</v>
      </c>
      <c r="F7" s="4">
        <v>34</v>
      </c>
      <c r="G7" s="6">
        <v>15</v>
      </c>
      <c r="H7" s="4">
        <f t="shared" si="0"/>
        <v>510</v>
      </c>
      <c r="I7" s="10">
        <f>HLOOKUP(H7,Table,2)</f>
        <v>0.04</v>
      </c>
      <c r="J7" s="26">
        <f t="shared" si="1"/>
        <v>489.6</v>
      </c>
    </row>
    <row r="8" spans="1:10" x14ac:dyDescent="0.25">
      <c r="A8" s="8" t="s">
        <v>8</v>
      </c>
      <c r="B8" s="8" t="s">
        <v>9</v>
      </c>
      <c r="C8" s="8" t="s">
        <v>10</v>
      </c>
      <c r="D8" s="3">
        <v>10768</v>
      </c>
      <c r="E8" s="2" t="s">
        <v>14</v>
      </c>
      <c r="F8" s="4">
        <v>21.5</v>
      </c>
      <c r="G8" s="6">
        <v>12</v>
      </c>
      <c r="H8" s="4">
        <f t="shared" si="0"/>
        <v>258</v>
      </c>
      <c r="I8" s="10">
        <f>HLOOKUP(H8,Table,2)</f>
        <v>0.02</v>
      </c>
      <c r="J8" s="26">
        <f t="shared" si="1"/>
        <v>252.84</v>
      </c>
    </row>
    <row r="9" spans="1:10" x14ac:dyDescent="0.25">
      <c r="A9" s="8" t="s">
        <v>8</v>
      </c>
      <c r="B9" s="8" t="s">
        <v>9</v>
      </c>
      <c r="C9" s="8" t="s">
        <v>15</v>
      </c>
      <c r="D9" s="3">
        <v>10383</v>
      </c>
      <c r="E9" s="2" t="s">
        <v>16</v>
      </c>
      <c r="F9" s="4">
        <v>13</v>
      </c>
      <c r="G9" s="6">
        <v>15</v>
      </c>
      <c r="H9" s="4">
        <f t="shared" si="0"/>
        <v>195</v>
      </c>
      <c r="I9" s="10">
        <f>HLOOKUP(H9,Table,2)</f>
        <v>0.02</v>
      </c>
      <c r="J9" s="26">
        <f t="shared" si="1"/>
        <v>191.1</v>
      </c>
    </row>
    <row r="10" spans="1:10" x14ac:dyDescent="0.25">
      <c r="A10" s="8" t="s">
        <v>8</v>
      </c>
      <c r="B10" s="8" t="s">
        <v>9</v>
      </c>
      <c r="C10" s="8" t="s">
        <v>15</v>
      </c>
      <c r="D10" s="3">
        <v>10383</v>
      </c>
      <c r="E10" s="2" t="s">
        <v>17</v>
      </c>
      <c r="F10" s="4">
        <v>30.4</v>
      </c>
      <c r="G10" s="6">
        <v>20</v>
      </c>
      <c r="H10" s="4">
        <f t="shared" si="0"/>
        <v>608</v>
      </c>
      <c r="I10" s="10">
        <f>HLOOKUP(H10,Table,2)</f>
        <v>0.04</v>
      </c>
      <c r="J10" s="26">
        <f t="shared" si="1"/>
        <v>583.67999999999995</v>
      </c>
    </row>
    <row r="11" spans="1:10" x14ac:dyDescent="0.25">
      <c r="A11" s="8" t="s">
        <v>18</v>
      </c>
      <c r="B11" s="8" t="s">
        <v>19</v>
      </c>
      <c r="C11" s="8" t="s">
        <v>15</v>
      </c>
      <c r="D11" s="3">
        <v>10278</v>
      </c>
      <c r="E11" s="2" t="s">
        <v>20</v>
      </c>
      <c r="F11" s="4">
        <v>15.5</v>
      </c>
      <c r="G11" s="6">
        <v>16</v>
      </c>
      <c r="H11" s="4">
        <f t="shared" si="0"/>
        <v>248</v>
      </c>
      <c r="I11" s="10">
        <f>HLOOKUP(H11,Table,2)</f>
        <v>0.02</v>
      </c>
      <c r="J11" s="26">
        <f t="shared" si="1"/>
        <v>243.04</v>
      </c>
    </row>
    <row r="12" spans="1:10" x14ac:dyDescent="0.25">
      <c r="A12" s="8" t="s">
        <v>18</v>
      </c>
      <c r="B12" s="8" t="s">
        <v>19</v>
      </c>
      <c r="C12" s="8" t="s">
        <v>15</v>
      </c>
      <c r="D12" s="3">
        <v>10278</v>
      </c>
      <c r="E12" s="2" t="s">
        <v>21</v>
      </c>
      <c r="F12" s="4">
        <v>44</v>
      </c>
      <c r="G12" s="6">
        <v>15</v>
      </c>
      <c r="H12" s="4">
        <f t="shared" si="0"/>
        <v>660</v>
      </c>
      <c r="I12" s="10">
        <f>HLOOKUP(H12,Table,2)</f>
        <v>0.04</v>
      </c>
      <c r="J12" s="26">
        <f t="shared" si="1"/>
        <v>633.6</v>
      </c>
    </row>
    <row r="13" spans="1:10" x14ac:dyDescent="0.25">
      <c r="A13" s="8" t="s">
        <v>18</v>
      </c>
      <c r="B13" s="8" t="s">
        <v>19</v>
      </c>
      <c r="C13" s="8" t="s">
        <v>22</v>
      </c>
      <c r="D13" s="3">
        <v>10626</v>
      </c>
      <c r="E13" s="2" t="s">
        <v>23</v>
      </c>
      <c r="F13" s="4">
        <v>32.799999999999997</v>
      </c>
      <c r="G13" s="6">
        <v>12</v>
      </c>
      <c r="H13" s="4">
        <f t="shared" si="0"/>
        <v>393.59999999999997</v>
      </c>
      <c r="I13" s="10">
        <f>HLOOKUP(H13,Table,2)</f>
        <v>0.03</v>
      </c>
      <c r="J13" s="26">
        <f t="shared" si="1"/>
        <v>381.79199999999997</v>
      </c>
    </row>
    <row r="14" spans="1:10" x14ac:dyDescent="0.25">
      <c r="A14" s="8" t="s">
        <v>18</v>
      </c>
      <c r="B14" s="8" t="s">
        <v>19</v>
      </c>
      <c r="C14" s="8" t="s">
        <v>22</v>
      </c>
      <c r="D14" s="3">
        <v>10626</v>
      </c>
      <c r="E14" s="2" t="s">
        <v>13</v>
      </c>
      <c r="F14" s="4">
        <v>34</v>
      </c>
      <c r="G14" s="6">
        <v>20</v>
      </c>
      <c r="H14" s="4">
        <f t="shared" si="0"/>
        <v>680</v>
      </c>
      <c r="I14" s="10">
        <f>HLOOKUP(H14,Table,2)</f>
        <v>0.04</v>
      </c>
      <c r="J14" s="26">
        <f t="shared" si="1"/>
        <v>652.79999999999995</v>
      </c>
    </row>
    <row r="15" spans="1:10" x14ac:dyDescent="0.25">
      <c r="A15" s="8" t="s">
        <v>18</v>
      </c>
      <c r="B15" s="8" t="s">
        <v>19</v>
      </c>
      <c r="C15" s="8" t="s">
        <v>22</v>
      </c>
      <c r="D15" s="3">
        <v>10626</v>
      </c>
      <c r="E15" s="2" t="s">
        <v>14</v>
      </c>
      <c r="F15" s="4">
        <v>21.5</v>
      </c>
      <c r="G15" s="6">
        <v>20</v>
      </c>
      <c r="H15" s="4">
        <f t="shared" si="0"/>
        <v>430</v>
      </c>
      <c r="I15" s="10">
        <f>HLOOKUP(H15,Table,2)</f>
        <v>0.03</v>
      </c>
      <c r="J15" s="26">
        <f t="shared" si="1"/>
        <v>417.1</v>
      </c>
    </row>
    <row r="16" spans="1:10" x14ac:dyDescent="0.25">
      <c r="A16" s="8" t="s">
        <v>18</v>
      </c>
      <c r="B16" s="8" t="s">
        <v>19</v>
      </c>
      <c r="C16" s="8" t="s">
        <v>24</v>
      </c>
      <c r="D16" s="3">
        <v>10654</v>
      </c>
      <c r="E16" s="2" t="s">
        <v>25</v>
      </c>
      <c r="F16" s="4">
        <v>22</v>
      </c>
      <c r="G16" s="6">
        <v>12</v>
      </c>
      <c r="H16" s="4">
        <f t="shared" si="0"/>
        <v>264</v>
      </c>
      <c r="I16" s="10">
        <f>HLOOKUP(H16,Table,2)</f>
        <v>0.02</v>
      </c>
      <c r="J16" s="26">
        <f t="shared" si="1"/>
        <v>258.72000000000003</v>
      </c>
    </row>
    <row r="17" spans="1:10" x14ac:dyDescent="0.25">
      <c r="A17" s="8" t="s">
        <v>18</v>
      </c>
      <c r="B17" s="8" t="s">
        <v>19</v>
      </c>
      <c r="C17" s="8" t="s">
        <v>24</v>
      </c>
      <c r="D17" s="3">
        <v>10654</v>
      </c>
      <c r="E17" s="2" t="s">
        <v>26</v>
      </c>
      <c r="F17" s="4">
        <v>18</v>
      </c>
      <c r="G17" s="6">
        <v>20</v>
      </c>
      <c r="H17" s="4">
        <f t="shared" si="0"/>
        <v>360</v>
      </c>
      <c r="I17" s="10">
        <f>HLOOKUP(H17,Table,2)</f>
        <v>0.03</v>
      </c>
      <c r="J17" s="26">
        <f t="shared" si="1"/>
        <v>349.2</v>
      </c>
    </row>
    <row r="18" spans="1:10" x14ac:dyDescent="0.25">
      <c r="A18" s="8" t="s">
        <v>18</v>
      </c>
      <c r="B18" s="8" t="s">
        <v>19</v>
      </c>
      <c r="C18" s="8" t="s">
        <v>27</v>
      </c>
      <c r="D18" s="3">
        <v>10280</v>
      </c>
      <c r="E18" s="2" t="s">
        <v>28</v>
      </c>
      <c r="F18" s="4">
        <v>19.2</v>
      </c>
      <c r="G18" s="6">
        <v>20</v>
      </c>
      <c r="H18" s="4">
        <f t="shared" si="0"/>
        <v>384</v>
      </c>
      <c r="I18" s="10">
        <f>HLOOKUP(H18,Table,2)</f>
        <v>0.03</v>
      </c>
      <c r="J18" s="26">
        <f t="shared" si="1"/>
        <v>372.48</v>
      </c>
    </row>
    <row r="19" spans="1:10" x14ac:dyDescent="0.25">
      <c r="A19" s="8" t="s">
        <v>18</v>
      </c>
      <c r="B19" s="8" t="s">
        <v>19</v>
      </c>
      <c r="C19" s="8" t="s">
        <v>29</v>
      </c>
      <c r="D19" s="3">
        <v>10672</v>
      </c>
      <c r="E19" s="2" t="s">
        <v>14</v>
      </c>
      <c r="F19" s="4">
        <v>21.5</v>
      </c>
      <c r="G19" s="6">
        <v>12</v>
      </c>
      <c r="H19" s="4">
        <f t="shared" si="0"/>
        <v>258</v>
      </c>
      <c r="I19" s="10">
        <f>HLOOKUP(H19,Table,2)</f>
        <v>0.02</v>
      </c>
      <c r="J19" s="26">
        <f t="shared" si="1"/>
        <v>252.84</v>
      </c>
    </row>
    <row r="20" spans="1:10" x14ac:dyDescent="0.25">
      <c r="A20" s="8" t="s">
        <v>18</v>
      </c>
      <c r="B20" s="8" t="s">
        <v>19</v>
      </c>
      <c r="C20" s="8" t="s">
        <v>22</v>
      </c>
      <c r="D20" s="3">
        <v>10733</v>
      </c>
      <c r="E20" s="2" t="s">
        <v>30</v>
      </c>
      <c r="F20" s="4">
        <v>23.25</v>
      </c>
      <c r="G20" s="6">
        <v>16</v>
      </c>
      <c r="H20" s="4">
        <f t="shared" si="0"/>
        <v>372</v>
      </c>
      <c r="I20" s="10">
        <f>HLOOKUP(H20,Table,2)</f>
        <v>0.03</v>
      </c>
      <c r="J20" s="26">
        <f t="shared" si="1"/>
        <v>360.84</v>
      </c>
    </row>
    <row r="21" spans="1:10" x14ac:dyDescent="0.25">
      <c r="A21" s="8" t="s">
        <v>18</v>
      </c>
      <c r="B21" s="8" t="s">
        <v>19</v>
      </c>
      <c r="C21" s="8" t="s">
        <v>22</v>
      </c>
      <c r="D21" s="3">
        <v>10733</v>
      </c>
      <c r="E21" s="2" t="s">
        <v>4</v>
      </c>
      <c r="F21" s="4">
        <v>45.6</v>
      </c>
      <c r="G21" s="6">
        <v>20</v>
      </c>
      <c r="H21" s="4">
        <f t="shared" si="0"/>
        <v>912</v>
      </c>
      <c r="I21" s="10">
        <f>HLOOKUP(H21,Table,2)</f>
        <v>0.05</v>
      </c>
      <c r="J21" s="26">
        <f t="shared" si="1"/>
        <v>866.4</v>
      </c>
    </row>
    <row r="22" spans="1:10" x14ac:dyDescent="0.25">
      <c r="A22" s="8" t="s">
        <v>18</v>
      </c>
      <c r="B22" s="8" t="s">
        <v>19</v>
      </c>
      <c r="C22" s="8" t="s">
        <v>10</v>
      </c>
      <c r="D22" s="3">
        <v>10384</v>
      </c>
      <c r="E22" s="2" t="s">
        <v>13</v>
      </c>
      <c r="F22" s="4">
        <v>27.2</v>
      </c>
      <c r="G22" s="6">
        <v>15</v>
      </c>
      <c r="H22" s="4">
        <f t="shared" si="0"/>
        <v>408</v>
      </c>
      <c r="I22" s="10">
        <f>HLOOKUP(H22,Table,2)</f>
        <v>0.03</v>
      </c>
      <c r="J22" s="26">
        <f t="shared" si="1"/>
        <v>395.76</v>
      </c>
    </row>
    <row r="23" spans="1:10" x14ac:dyDescent="0.25">
      <c r="A23" s="8" t="s">
        <v>18</v>
      </c>
      <c r="B23" s="8" t="s">
        <v>19</v>
      </c>
      <c r="C23" s="8" t="s">
        <v>10</v>
      </c>
      <c r="D23" s="3">
        <v>10778</v>
      </c>
      <c r="E23" s="2" t="s">
        <v>11</v>
      </c>
      <c r="F23" s="4">
        <v>9.65</v>
      </c>
      <c r="G23" s="6">
        <v>10</v>
      </c>
      <c r="H23" s="4">
        <f t="shared" si="0"/>
        <v>96.5</v>
      </c>
      <c r="I23" s="10">
        <f>HLOOKUP(H23,Table,2)</f>
        <v>5.0000000000000001E-3</v>
      </c>
      <c r="J23" s="26">
        <f t="shared" si="1"/>
        <v>96.017499999999998</v>
      </c>
    </row>
    <row r="24" spans="1:10" x14ac:dyDescent="0.25">
      <c r="A24" s="8" t="s">
        <v>31</v>
      </c>
      <c r="B24" s="8" t="s">
        <v>2</v>
      </c>
      <c r="C24" s="8" t="s">
        <v>15</v>
      </c>
      <c r="D24" s="3">
        <v>10614</v>
      </c>
      <c r="E24" s="2" t="s">
        <v>32</v>
      </c>
      <c r="F24" s="4">
        <v>21</v>
      </c>
      <c r="G24" s="6">
        <v>14</v>
      </c>
      <c r="H24" s="4">
        <f t="shared" si="0"/>
        <v>294</v>
      </c>
      <c r="I24" s="10">
        <f>HLOOKUP(H24,Table,2)</f>
        <v>0.02</v>
      </c>
      <c r="J24" s="26">
        <f t="shared" si="1"/>
        <v>288.12</v>
      </c>
    </row>
    <row r="25" spans="1:10" x14ac:dyDescent="0.25">
      <c r="A25" s="8" t="s">
        <v>33</v>
      </c>
      <c r="B25" s="8" t="s">
        <v>34</v>
      </c>
      <c r="C25" s="8" t="s">
        <v>27</v>
      </c>
      <c r="D25" s="3">
        <v>10265</v>
      </c>
      <c r="E25" s="2" t="s">
        <v>35</v>
      </c>
      <c r="F25" s="4">
        <v>12</v>
      </c>
      <c r="G25" s="6">
        <v>20</v>
      </c>
      <c r="H25" s="4">
        <f t="shared" si="0"/>
        <v>240</v>
      </c>
      <c r="I25" s="10">
        <f>HLOOKUP(H25,Table,2)</f>
        <v>0.02</v>
      </c>
      <c r="J25" s="26">
        <f t="shared" si="1"/>
        <v>235.2</v>
      </c>
    </row>
    <row r="26" spans="1:10" x14ac:dyDescent="0.25">
      <c r="A26" s="8" t="s">
        <v>33</v>
      </c>
      <c r="B26" s="8" t="s">
        <v>34</v>
      </c>
      <c r="C26" s="8" t="s">
        <v>24</v>
      </c>
      <c r="D26" s="3">
        <v>10297</v>
      </c>
      <c r="E26" s="2" t="s">
        <v>36</v>
      </c>
      <c r="F26" s="4">
        <v>27.8</v>
      </c>
      <c r="G26" s="6">
        <v>20</v>
      </c>
      <c r="H26" s="4">
        <f t="shared" si="0"/>
        <v>556</v>
      </c>
      <c r="I26" s="10">
        <f>HLOOKUP(H26,Table,2)</f>
        <v>0.04</v>
      </c>
      <c r="J26" s="26">
        <f t="shared" si="1"/>
        <v>533.76</v>
      </c>
    </row>
    <row r="27" spans="1:10" x14ac:dyDescent="0.25">
      <c r="A27" s="8" t="s">
        <v>33</v>
      </c>
      <c r="B27" s="8" t="s">
        <v>34</v>
      </c>
      <c r="C27" s="8" t="s">
        <v>15</v>
      </c>
      <c r="D27" s="3">
        <v>10679</v>
      </c>
      <c r="E27" s="2" t="s">
        <v>21</v>
      </c>
      <c r="F27" s="4">
        <v>55</v>
      </c>
      <c r="G27" s="6">
        <v>12</v>
      </c>
      <c r="H27" s="4">
        <f t="shared" si="0"/>
        <v>660</v>
      </c>
      <c r="I27" s="10">
        <f>HLOOKUP(H27,Table,2)</f>
        <v>0.04</v>
      </c>
      <c r="J27" s="26">
        <f t="shared" si="1"/>
        <v>633.6</v>
      </c>
    </row>
    <row r="28" spans="1:10" x14ac:dyDescent="0.25">
      <c r="A28" s="8" t="s">
        <v>37</v>
      </c>
      <c r="B28" s="8" t="s">
        <v>38</v>
      </c>
      <c r="C28" s="8" t="s">
        <v>5</v>
      </c>
      <c r="D28" s="3">
        <v>10326</v>
      </c>
      <c r="E28" s="2" t="s">
        <v>39</v>
      </c>
      <c r="F28" s="4">
        <v>15.6</v>
      </c>
      <c r="G28" s="6">
        <v>16</v>
      </c>
      <c r="H28" s="4">
        <f t="shared" si="0"/>
        <v>249.6</v>
      </c>
      <c r="I28" s="10">
        <f>HLOOKUP(H28,Table,2)</f>
        <v>0.02</v>
      </c>
      <c r="J28" s="26">
        <f t="shared" si="1"/>
        <v>244.608</v>
      </c>
    </row>
    <row r="29" spans="1:10" x14ac:dyDescent="0.25">
      <c r="A29" s="8" t="s">
        <v>40</v>
      </c>
      <c r="B29" s="8" t="s">
        <v>34</v>
      </c>
      <c r="C29" s="8" t="s">
        <v>27</v>
      </c>
      <c r="D29" s="3">
        <v>10663</v>
      </c>
      <c r="E29" s="2" t="s">
        <v>41</v>
      </c>
      <c r="F29" s="4">
        <v>53</v>
      </c>
      <c r="G29" s="6">
        <v>20</v>
      </c>
      <c r="H29" s="4">
        <f t="shared" si="0"/>
        <v>1060</v>
      </c>
      <c r="I29" s="10">
        <f>HLOOKUP(H29,Table,2)</f>
        <v>0.06</v>
      </c>
      <c r="J29" s="26">
        <f t="shared" si="1"/>
        <v>996.4</v>
      </c>
    </row>
    <row r="30" spans="1:10" x14ac:dyDescent="0.25">
      <c r="A30" s="8" t="s">
        <v>40</v>
      </c>
      <c r="B30" s="8" t="s">
        <v>34</v>
      </c>
      <c r="C30" s="8" t="s">
        <v>10</v>
      </c>
      <c r="D30" s="3">
        <v>10732</v>
      </c>
      <c r="E30" s="2" t="s">
        <v>7</v>
      </c>
      <c r="F30" s="4">
        <v>18</v>
      </c>
      <c r="G30" s="6">
        <v>20</v>
      </c>
      <c r="H30" s="4">
        <f t="shared" si="0"/>
        <v>360</v>
      </c>
      <c r="I30" s="10">
        <f>HLOOKUP(H30,Table,2)</f>
        <v>0.03</v>
      </c>
      <c r="J30" s="26">
        <f t="shared" si="1"/>
        <v>349.2</v>
      </c>
    </row>
    <row r="31" spans="1:10" x14ac:dyDescent="0.25">
      <c r="A31" s="8" t="s">
        <v>40</v>
      </c>
      <c r="B31" s="8" t="s">
        <v>34</v>
      </c>
      <c r="C31" s="8" t="s">
        <v>22</v>
      </c>
      <c r="D31" s="3">
        <v>10340</v>
      </c>
      <c r="E31" s="2" t="s">
        <v>42</v>
      </c>
      <c r="F31" s="4">
        <v>50</v>
      </c>
      <c r="G31" s="6">
        <v>20</v>
      </c>
      <c r="H31" s="4">
        <f t="shared" si="0"/>
        <v>1000</v>
      </c>
      <c r="I31" s="10">
        <f>HLOOKUP(H31,Table,2)</f>
        <v>0.06</v>
      </c>
      <c r="J31" s="26">
        <f t="shared" si="1"/>
        <v>940</v>
      </c>
    </row>
    <row r="32" spans="1:10" x14ac:dyDescent="0.25">
      <c r="A32" s="8" t="s">
        <v>40</v>
      </c>
      <c r="B32" s="8" t="s">
        <v>34</v>
      </c>
      <c r="C32" s="8" t="s">
        <v>22</v>
      </c>
      <c r="D32" s="3">
        <v>10340</v>
      </c>
      <c r="E32" s="2" t="s">
        <v>11</v>
      </c>
      <c r="F32" s="4">
        <v>7.7</v>
      </c>
      <c r="G32" s="6">
        <v>12</v>
      </c>
      <c r="H32" s="4">
        <f t="shared" si="0"/>
        <v>92.4</v>
      </c>
      <c r="I32" s="10">
        <f>HLOOKUP(H32,Table,2)</f>
        <v>5.0000000000000001E-3</v>
      </c>
      <c r="J32" s="26">
        <f t="shared" si="1"/>
        <v>91.938000000000002</v>
      </c>
    </row>
    <row r="33" spans="1:10" x14ac:dyDescent="0.25">
      <c r="A33" s="8" t="s">
        <v>40</v>
      </c>
      <c r="B33" s="8" t="s">
        <v>34</v>
      </c>
      <c r="C33" s="8" t="s">
        <v>24</v>
      </c>
      <c r="D33" s="3">
        <v>10730</v>
      </c>
      <c r="E33" s="2" t="s">
        <v>43</v>
      </c>
      <c r="F33" s="4">
        <v>17.45</v>
      </c>
      <c r="G33" s="6">
        <v>15</v>
      </c>
      <c r="H33" s="4">
        <f t="shared" si="0"/>
        <v>261.75</v>
      </c>
      <c r="I33" s="10">
        <f>HLOOKUP(H33,Table,2)</f>
        <v>0.02</v>
      </c>
      <c r="J33" s="26">
        <f t="shared" si="1"/>
        <v>256.51499999999999</v>
      </c>
    </row>
    <row r="34" spans="1:10" x14ac:dyDescent="0.25">
      <c r="A34" s="8" t="s">
        <v>40</v>
      </c>
      <c r="B34" s="8" t="s">
        <v>34</v>
      </c>
      <c r="C34" s="8" t="s">
        <v>24</v>
      </c>
      <c r="D34" s="3">
        <v>10730</v>
      </c>
      <c r="E34" s="2" t="s">
        <v>44</v>
      </c>
      <c r="F34" s="4">
        <v>21.05</v>
      </c>
      <c r="G34" s="6">
        <v>10</v>
      </c>
      <c r="H34" s="4">
        <f t="shared" si="0"/>
        <v>210.5</v>
      </c>
      <c r="I34" s="10">
        <f>HLOOKUP(H34,Table,2)</f>
        <v>0.02</v>
      </c>
      <c r="J34" s="26">
        <f t="shared" si="1"/>
        <v>206.29</v>
      </c>
    </row>
    <row r="35" spans="1:10" x14ac:dyDescent="0.25">
      <c r="A35" s="8" t="s">
        <v>40</v>
      </c>
      <c r="B35" s="8" t="s">
        <v>34</v>
      </c>
      <c r="C35" s="8" t="s">
        <v>10</v>
      </c>
      <c r="D35" s="3">
        <v>10362</v>
      </c>
      <c r="E35" s="2" t="s">
        <v>41</v>
      </c>
      <c r="F35" s="4">
        <v>42.4</v>
      </c>
      <c r="G35" s="6">
        <v>20</v>
      </c>
      <c r="H35" s="4">
        <f t="shared" si="0"/>
        <v>848</v>
      </c>
      <c r="I35" s="10">
        <f>HLOOKUP(H35,Table,2)</f>
        <v>0.05</v>
      </c>
      <c r="J35" s="26">
        <f t="shared" si="1"/>
        <v>805.6</v>
      </c>
    </row>
    <row r="36" spans="1:10" x14ac:dyDescent="0.25">
      <c r="A36" s="8" t="s">
        <v>40</v>
      </c>
      <c r="B36" s="8" t="s">
        <v>34</v>
      </c>
      <c r="C36" s="8" t="s">
        <v>5</v>
      </c>
      <c r="D36" s="3">
        <v>10755</v>
      </c>
      <c r="E36" s="2" t="s">
        <v>39</v>
      </c>
      <c r="F36" s="4">
        <v>19.5</v>
      </c>
      <c r="G36" s="6">
        <v>14</v>
      </c>
      <c r="H36" s="4">
        <f t="shared" si="0"/>
        <v>273</v>
      </c>
      <c r="I36" s="10">
        <f>HLOOKUP(H36,Table,2)</f>
        <v>0.02</v>
      </c>
      <c r="J36" s="26">
        <f t="shared" si="1"/>
        <v>267.54000000000002</v>
      </c>
    </row>
    <row r="37" spans="1:10" x14ac:dyDescent="0.25">
      <c r="A37" s="8" t="s">
        <v>45</v>
      </c>
      <c r="B37" s="8" t="s">
        <v>9</v>
      </c>
      <c r="C37" s="8" t="s">
        <v>3</v>
      </c>
      <c r="D37" s="3">
        <v>10599</v>
      </c>
      <c r="E37" s="2" t="s">
        <v>46</v>
      </c>
      <c r="F37" s="4">
        <v>49.3</v>
      </c>
      <c r="G37" s="6">
        <v>10</v>
      </c>
      <c r="H37" s="4">
        <f t="shared" si="0"/>
        <v>493</v>
      </c>
      <c r="I37" s="10">
        <f>HLOOKUP(H37,Table,2)</f>
        <v>0.03</v>
      </c>
      <c r="J37" s="26">
        <f t="shared" si="1"/>
        <v>478.21</v>
      </c>
    </row>
    <row r="38" spans="1:10" x14ac:dyDescent="0.25">
      <c r="A38" s="8" t="s">
        <v>47</v>
      </c>
      <c r="B38" s="8" t="s">
        <v>48</v>
      </c>
      <c r="C38" s="8" t="s">
        <v>3</v>
      </c>
      <c r="D38" s="3">
        <v>10370</v>
      </c>
      <c r="E38" s="2" t="s">
        <v>49</v>
      </c>
      <c r="F38" s="4">
        <v>14.4</v>
      </c>
      <c r="G38" s="6">
        <v>15</v>
      </c>
      <c r="H38" s="4">
        <f t="shared" si="0"/>
        <v>216</v>
      </c>
      <c r="I38" s="10">
        <f>HLOOKUP(H38,Table,2)</f>
        <v>0.02</v>
      </c>
      <c r="J38" s="26">
        <f t="shared" si="1"/>
        <v>211.68</v>
      </c>
    </row>
    <row r="39" spans="1:10" x14ac:dyDescent="0.25">
      <c r="A39" s="8" t="s">
        <v>47</v>
      </c>
      <c r="B39" s="8" t="s">
        <v>48</v>
      </c>
      <c r="C39" s="8" t="s">
        <v>3</v>
      </c>
      <c r="D39" s="3">
        <v>10370</v>
      </c>
      <c r="E39" s="2" t="s">
        <v>50</v>
      </c>
      <c r="F39" s="4">
        <v>8</v>
      </c>
      <c r="G39" s="6">
        <v>20</v>
      </c>
      <c r="H39" s="4">
        <f t="shared" si="0"/>
        <v>160</v>
      </c>
      <c r="I39" s="10">
        <f>HLOOKUP(H39,Table,2)</f>
        <v>0.02</v>
      </c>
      <c r="J39" s="26">
        <f t="shared" si="1"/>
        <v>156.80000000000001</v>
      </c>
    </row>
    <row r="40" spans="1:10" x14ac:dyDescent="0.25">
      <c r="A40" s="8" t="s">
        <v>51</v>
      </c>
      <c r="B40" s="8" t="s">
        <v>2</v>
      </c>
      <c r="C40" s="8" t="s">
        <v>5</v>
      </c>
      <c r="D40" s="3">
        <v>10640</v>
      </c>
      <c r="E40" s="2" t="s">
        <v>52</v>
      </c>
      <c r="F40" s="4">
        <v>36</v>
      </c>
      <c r="G40" s="6">
        <v>20</v>
      </c>
      <c r="H40" s="4">
        <f t="shared" si="0"/>
        <v>720</v>
      </c>
      <c r="I40" s="10">
        <f>HLOOKUP(H40,Table,2)</f>
        <v>0.04</v>
      </c>
      <c r="J40" s="26">
        <f t="shared" si="1"/>
        <v>691.2</v>
      </c>
    </row>
    <row r="41" spans="1:10" x14ac:dyDescent="0.25">
      <c r="A41" s="8" t="s">
        <v>51</v>
      </c>
      <c r="B41" s="8" t="s">
        <v>2</v>
      </c>
      <c r="C41" s="8" t="s">
        <v>5</v>
      </c>
      <c r="D41" s="3">
        <v>10640</v>
      </c>
      <c r="E41" s="2" t="s">
        <v>35</v>
      </c>
      <c r="F41" s="4">
        <v>15</v>
      </c>
      <c r="G41" s="6">
        <v>15</v>
      </c>
      <c r="H41" s="4">
        <f t="shared" si="0"/>
        <v>225</v>
      </c>
      <c r="I41" s="10">
        <f>HLOOKUP(H41,Table,2)</f>
        <v>0.02</v>
      </c>
      <c r="J41" s="26">
        <f t="shared" si="1"/>
        <v>220.5</v>
      </c>
    </row>
    <row r="42" spans="1:10" x14ac:dyDescent="0.25">
      <c r="A42" s="8" t="s">
        <v>51</v>
      </c>
      <c r="B42" s="8" t="s">
        <v>2</v>
      </c>
      <c r="C42" s="8" t="s">
        <v>15</v>
      </c>
      <c r="D42" s="3">
        <v>10651</v>
      </c>
      <c r="E42" s="2" t="s">
        <v>53</v>
      </c>
      <c r="F42" s="4">
        <v>9.1999999999999993</v>
      </c>
      <c r="G42" s="6">
        <v>12</v>
      </c>
      <c r="H42" s="4">
        <f t="shared" si="0"/>
        <v>110.39999999999999</v>
      </c>
      <c r="I42" s="10">
        <f>HLOOKUP(H42,Table,2)</f>
        <v>0.02</v>
      </c>
      <c r="J42" s="26">
        <f t="shared" si="1"/>
        <v>108.19199999999999</v>
      </c>
    </row>
    <row r="43" spans="1:10" x14ac:dyDescent="0.25">
      <c r="A43" s="8" t="s">
        <v>51</v>
      </c>
      <c r="B43" s="8" t="s">
        <v>2</v>
      </c>
      <c r="C43" s="8" t="s">
        <v>15</v>
      </c>
      <c r="D43" s="3">
        <v>10651</v>
      </c>
      <c r="E43" s="2" t="s">
        <v>54</v>
      </c>
      <c r="F43" s="4">
        <v>21</v>
      </c>
      <c r="G43" s="6">
        <v>20</v>
      </c>
      <c r="H43" s="4">
        <f t="shared" si="0"/>
        <v>420</v>
      </c>
      <c r="I43" s="10">
        <f>HLOOKUP(H43,Table,2)</f>
        <v>0.03</v>
      </c>
      <c r="J43" s="26">
        <f t="shared" si="1"/>
        <v>407.4</v>
      </c>
    </row>
    <row r="44" spans="1:10" x14ac:dyDescent="0.25">
      <c r="A44" s="8" t="s">
        <v>51</v>
      </c>
      <c r="B44" s="8" t="s">
        <v>2</v>
      </c>
      <c r="C44" s="8" t="s">
        <v>15</v>
      </c>
      <c r="D44" s="3">
        <v>10301</v>
      </c>
      <c r="E44" s="2" t="s">
        <v>55</v>
      </c>
      <c r="F44" s="4">
        <v>14.7</v>
      </c>
      <c r="G44" s="6">
        <v>10</v>
      </c>
      <c r="H44" s="4">
        <f t="shared" si="0"/>
        <v>147</v>
      </c>
      <c r="I44" s="10">
        <f>HLOOKUP(H44,Table,2)</f>
        <v>0.02</v>
      </c>
      <c r="J44" s="26">
        <f t="shared" si="1"/>
        <v>144.06</v>
      </c>
    </row>
    <row r="45" spans="1:10" x14ac:dyDescent="0.25">
      <c r="A45" s="8" t="s">
        <v>51</v>
      </c>
      <c r="B45" s="8" t="s">
        <v>2</v>
      </c>
      <c r="C45" s="8" t="s">
        <v>15</v>
      </c>
      <c r="D45" s="3">
        <v>10301</v>
      </c>
      <c r="E45" s="2" t="s">
        <v>17</v>
      </c>
      <c r="F45" s="4">
        <v>30.4</v>
      </c>
      <c r="G45" s="6">
        <v>20</v>
      </c>
      <c r="H45" s="4">
        <f t="shared" si="0"/>
        <v>608</v>
      </c>
      <c r="I45" s="10">
        <f>HLOOKUP(H45,Table,2)</f>
        <v>0.04</v>
      </c>
      <c r="J45" s="26">
        <f t="shared" si="1"/>
        <v>583.67999999999995</v>
      </c>
    </row>
    <row r="46" spans="1:10" x14ac:dyDescent="0.25">
      <c r="A46" s="8" t="s">
        <v>51</v>
      </c>
      <c r="B46" s="8" t="s">
        <v>2</v>
      </c>
      <c r="C46" s="8" t="s">
        <v>22</v>
      </c>
      <c r="D46" s="3">
        <v>10668</v>
      </c>
      <c r="E46" s="2" t="s">
        <v>56</v>
      </c>
      <c r="F46" s="4">
        <v>33.25</v>
      </c>
      <c r="G46" s="6">
        <v>15</v>
      </c>
      <c r="H46" s="4">
        <f t="shared" si="0"/>
        <v>498.75</v>
      </c>
      <c r="I46" s="10">
        <f>HLOOKUP(H46,Table,2)</f>
        <v>0.03</v>
      </c>
      <c r="J46" s="26">
        <f t="shared" si="1"/>
        <v>483.78750000000002</v>
      </c>
    </row>
    <row r="47" spans="1:10" x14ac:dyDescent="0.25">
      <c r="A47" s="8" t="s">
        <v>51</v>
      </c>
      <c r="B47" s="8" t="s">
        <v>2</v>
      </c>
      <c r="C47" s="8" t="s">
        <v>27</v>
      </c>
      <c r="D47" s="3">
        <v>10312</v>
      </c>
      <c r="E47" s="2" t="s">
        <v>23</v>
      </c>
      <c r="F47" s="4">
        <v>26.2</v>
      </c>
      <c r="G47" s="6">
        <v>20</v>
      </c>
      <c r="H47" s="4">
        <f t="shared" si="0"/>
        <v>524</v>
      </c>
      <c r="I47" s="10">
        <f>HLOOKUP(H47,Table,2)</f>
        <v>0.04</v>
      </c>
      <c r="J47" s="26">
        <f t="shared" si="1"/>
        <v>503.04</v>
      </c>
    </row>
    <row r="48" spans="1:10" x14ac:dyDescent="0.25">
      <c r="A48" s="8" t="s">
        <v>51</v>
      </c>
      <c r="B48" s="8" t="s">
        <v>2</v>
      </c>
      <c r="C48" s="8" t="s">
        <v>5</v>
      </c>
      <c r="D48" s="3">
        <v>10348</v>
      </c>
      <c r="E48" s="2" t="s">
        <v>49</v>
      </c>
      <c r="F48" s="4">
        <v>14.4</v>
      </c>
      <c r="G48" s="6">
        <v>15</v>
      </c>
      <c r="H48" s="4">
        <f t="shared" si="0"/>
        <v>216</v>
      </c>
      <c r="I48" s="10">
        <f>HLOOKUP(H48,Table,2)</f>
        <v>0.02</v>
      </c>
      <c r="J48" s="26">
        <f t="shared" si="1"/>
        <v>211.68</v>
      </c>
    </row>
    <row r="49" spans="1:10" x14ac:dyDescent="0.25">
      <c r="A49" s="8" t="s">
        <v>51</v>
      </c>
      <c r="B49" s="8" t="s">
        <v>2</v>
      </c>
      <c r="C49" s="8" t="s">
        <v>3</v>
      </c>
      <c r="D49" s="3">
        <v>10356</v>
      </c>
      <c r="E49" s="2" t="s">
        <v>28</v>
      </c>
      <c r="F49" s="4">
        <v>19.2</v>
      </c>
      <c r="G49" s="6">
        <v>12</v>
      </c>
      <c r="H49" s="4">
        <f t="shared" si="0"/>
        <v>230.39999999999998</v>
      </c>
      <c r="I49" s="10">
        <f>HLOOKUP(H49,Table,2)</f>
        <v>0.02</v>
      </c>
      <c r="J49" s="26">
        <f t="shared" si="1"/>
        <v>225.79199999999997</v>
      </c>
    </row>
    <row r="50" spans="1:10" x14ac:dyDescent="0.25">
      <c r="A50" s="8" t="s">
        <v>51</v>
      </c>
      <c r="B50" s="8" t="s">
        <v>2</v>
      </c>
      <c r="C50" s="8" t="s">
        <v>3</v>
      </c>
      <c r="D50" s="3">
        <v>10356</v>
      </c>
      <c r="E50" s="2" t="s">
        <v>52</v>
      </c>
      <c r="F50" s="4">
        <v>28.8</v>
      </c>
      <c r="G50" s="6">
        <v>20</v>
      </c>
      <c r="H50" s="4">
        <f t="shared" si="0"/>
        <v>576</v>
      </c>
      <c r="I50" s="10">
        <f>HLOOKUP(H50,Table,2)</f>
        <v>0.04</v>
      </c>
      <c r="J50" s="26">
        <f t="shared" si="1"/>
        <v>552.96</v>
      </c>
    </row>
    <row r="51" spans="1:10" x14ac:dyDescent="0.25">
      <c r="A51" s="8" t="s">
        <v>57</v>
      </c>
      <c r="B51" s="8" t="s">
        <v>2</v>
      </c>
      <c r="C51" s="8" t="s">
        <v>58</v>
      </c>
      <c r="D51" s="3">
        <v>10797</v>
      </c>
      <c r="E51" s="2" t="s">
        <v>32</v>
      </c>
      <c r="F51" s="4">
        <v>21</v>
      </c>
      <c r="G51" s="6">
        <v>20</v>
      </c>
      <c r="H51" s="4">
        <f t="shared" si="0"/>
        <v>420</v>
      </c>
      <c r="I51" s="10">
        <f>HLOOKUP(H51,Table,2)</f>
        <v>0.03</v>
      </c>
      <c r="J51" s="26">
        <f t="shared" si="1"/>
        <v>407.4</v>
      </c>
    </row>
    <row r="52" spans="1:10" x14ac:dyDescent="0.25">
      <c r="A52" s="8" t="s">
        <v>57</v>
      </c>
      <c r="B52" s="8" t="s">
        <v>2</v>
      </c>
      <c r="C52" s="8" t="s">
        <v>5</v>
      </c>
      <c r="D52" s="3">
        <v>10363</v>
      </c>
      <c r="E52" s="2" t="s">
        <v>59</v>
      </c>
      <c r="F52" s="4">
        <v>10</v>
      </c>
      <c r="G52" s="6">
        <v>20</v>
      </c>
      <c r="H52" s="4">
        <f t="shared" si="0"/>
        <v>200</v>
      </c>
      <c r="I52" s="10">
        <f>HLOOKUP(H52,Table,2)</f>
        <v>0.02</v>
      </c>
      <c r="J52" s="26">
        <f t="shared" si="1"/>
        <v>196</v>
      </c>
    </row>
    <row r="53" spans="1:10" x14ac:dyDescent="0.25">
      <c r="A53" s="8" t="s">
        <v>57</v>
      </c>
      <c r="B53" s="8" t="s">
        <v>2</v>
      </c>
      <c r="C53" s="8" t="s">
        <v>5</v>
      </c>
      <c r="D53" s="3">
        <v>10363</v>
      </c>
      <c r="E53" s="2" t="s">
        <v>7</v>
      </c>
      <c r="F53" s="4">
        <v>14.4</v>
      </c>
      <c r="G53" s="6">
        <v>12</v>
      </c>
      <c r="H53" s="4">
        <f t="shared" si="0"/>
        <v>172.8</v>
      </c>
      <c r="I53" s="10">
        <f>HLOOKUP(H53,Table,2)</f>
        <v>0.02</v>
      </c>
      <c r="J53" s="26">
        <f t="shared" si="1"/>
        <v>169.34400000000002</v>
      </c>
    </row>
    <row r="54" spans="1:10" x14ac:dyDescent="0.25">
      <c r="A54" s="8" t="s">
        <v>60</v>
      </c>
      <c r="B54" s="8" t="s">
        <v>34</v>
      </c>
      <c r="C54" s="8" t="s">
        <v>58</v>
      </c>
      <c r="D54" s="3">
        <v>10609</v>
      </c>
      <c r="E54" s="2" t="s">
        <v>61</v>
      </c>
      <c r="F54" s="4">
        <v>31</v>
      </c>
      <c r="G54" s="6">
        <v>10</v>
      </c>
      <c r="H54" s="4">
        <f t="shared" si="0"/>
        <v>310</v>
      </c>
      <c r="I54" s="10">
        <f>HLOOKUP(H54,Table,2)</f>
        <v>0.03</v>
      </c>
      <c r="J54" s="26">
        <f t="shared" si="1"/>
        <v>300.7</v>
      </c>
    </row>
    <row r="55" spans="1:10" x14ac:dyDescent="0.25">
      <c r="A55" s="8" t="s">
        <v>62</v>
      </c>
      <c r="B55" s="8" t="s">
        <v>63</v>
      </c>
      <c r="C55" s="8" t="s">
        <v>29</v>
      </c>
      <c r="D55" s="3">
        <v>10771</v>
      </c>
      <c r="E55" s="2" t="s">
        <v>14</v>
      </c>
      <c r="F55" s="4">
        <v>21.5</v>
      </c>
      <c r="G55" s="6">
        <v>16</v>
      </c>
      <c r="H55" s="4">
        <f t="shared" si="0"/>
        <v>344</v>
      </c>
      <c r="I55" s="10">
        <f>HLOOKUP(H55,Table,2)</f>
        <v>0.03</v>
      </c>
      <c r="J55" s="26">
        <f t="shared" si="1"/>
        <v>333.68</v>
      </c>
    </row>
    <row r="56" spans="1:10" x14ac:dyDescent="0.25">
      <c r="A56" s="8" t="s">
        <v>62</v>
      </c>
      <c r="B56" s="8" t="s">
        <v>63</v>
      </c>
      <c r="C56" s="8" t="s">
        <v>58</v>
      </c>
      <c r="D56" s="3">
        <v>10667</v>
      </c>
      <c r="E56" s="2" t="s">
        <v>14</v>
      </c>
      <c r="F56" s="4">
        <v>21.5</v>
      </c>
      <c r="G56" s="6">
        <v>14</v>
      </c>
      <c r="H56" s="4">
        <f t="shared" si="0"/>
        <v>301</v>
      </c>
      <c r="I56" s="10">
        <f>HLOOKUP(H56,Table,2)</f>
        <v>0.03</v>
      </c>
      <c r="J56" s="26">
        <f t="shared" si="1"/>
        <v>291.97000000000003</v>
      </c>
    </row>
    <row r="57" spans="1:10" x14ac:dyDescent="0.25">
      <c r="A57" s="8" t="s">
        <v>62</v>
      </c>
      <c r="B57" s="8" t="s">
        <v>63</v>
      </c>
      <c r="C57" s="8" t="s">
        <v>5</v>
      </c>
      <c r="D57" s="3">
        <v>10698</v>
      </c>
      <c r="E57" s="2" t="s">
        <v>32</v>
      </c>
      <c r="F57" s="4">
        <v>21</v>
      </c>
      <c r="G57" s="6">
        <v>15</v>
      </c>
      <c r="H57" s="4">
        <f t="shared" si="0"/>
        <v>315</v>
      </c>
      <c r="I57" s="10">
        <f>HLOOKUP(H57,Table,2)</f>
        <v>0.03</v>
      </c>
      <c r="J57" s="26">
        <f t="shared" si="1"/>
        <v>305.55</v>
      </c>
    </row>
    <row r="58" spans="1:10" x14ac:dyDescent="0.25">
      <c r="A58" s="8" t="s">
        <v>62</v>
      </c>
      <c r="B58" s="8" t="s">
        <v>63</v>
      </c>
      <c r="C58" s="8" t="s">
        <v>22</v>
      </c>
      <c r="D58" s="3">
        <v>10351</v>
      </c>
      <c r="E58" s="2" t="s">
        <v>11</v>
      </c>
      <c r="F58" s="4">
        <v>7.7</v>
      </c>
      <c r="G58" s="6">
        <v>13</v>
      </c>
      <c r="H58" s="4">
        <f t="shared" si="0"/>
        <v>100.10000000000001</v>
      </c>
      <c r="I58" s="10">
        <f>HLOOKUP(H58,Table,2)</f>
        <v>0.02</v>
      </c>
      <c r="J58" s="26">
        <f t="shared" si="1"/>
        <v>98.098000000000013</v>
      </c>
    </row>
    <row r="59" spans="1:10" x14ac:dyDescent="0.25">
      <c r="A59" s="8" t="s">
        <v>62</v>
      </c>
      <c r="B59" s="8" t="s">
        <v>63</v>
      </c>
      <c r="C59" s="8" t="s">
        <v>22</v>
      </c>
      <c r="D59" s="3">
        <v>10351</v>
      </c>
      <c r="E59" s="2" t="s">
        <v>44</v>
      </c>
      <c r="F59" s="4">
        <v>16.8</v>
      </c>
      <c r="G59" s="6">
        <v>10</v>
      </c>
      <c r="H59" s="4">
        <f t="shared" si="0"/>
        <v>168</v>
      </c>
      <c r="I59" s="10">
        <f>HLOOKUP(H59,Table,2)</f>
        <v>0.02</v>
      </c>
      <c r="J59" s="26">
        <f t="shared" si="1"/>
        <v>164.64</v>
      </c>
    </row>
    <row r="60" spans="1:10" x14ac:dyDescent="0.25">
      <c r="A60" s="8" t="s">
        <v>62</v>
      </c>
      <c r="B60" s="8" t="s">
        <v>63</v>
      </c>
      <c r="C60" s="8" t="s">
        <v>27</v>
      </c>
      <c r="D60" s="3">
        <v>10368</v>
      </c>
      <c r="E60" s="2" t="s">
        <v>4</v>
      </c>
      <c r="F60" s="4">
        <v>36.4</v>
      </c>
      <c r="G60" s="6">
        <v>13</v>
      </c>
      <c r="H60" s="4">
        <f t="shared" si="0"/>
        <v>473.2</v>
      </c>
      <c r="I60" s="10">
        <f>HLOOKUP(H60,Table,2)</f>
        <v>0.03</v>
      </c>
      <c r="J60" s="26">
        <f t="shared" si="1"/>
        <v>459.00399999999996</v>
      </c>
    </row>
    <row r="61" spans="1:10" x14ac:dyDescent="0.25">
      <c r="A61" s="8" t="s">
        <v>62</v>
      </c>
      <c r="B61" s="8" t="s">
        <v>63</v>
      </c>
      <c r="C61" s="8" t="s">
        <v>3</v>
      </c>
      <c r="D61" s="3">
        <v>10764</v>
      </c>
      <c r="E61" s="2" t="s">
        <v>64</v>
      </c>
      <c r="F61" s="4">
        <v>10</v>
      </c>
      <c r="G61" s="6">
        <v>20</v>
      </c>
      <c r="H61" s="4">
        <f t="shared" si="0"/>
        <v>200</v>
      </c>
      <c r="I61" s="10">
        <f>HLOOKUP(H61,Table,2)</f>
        <v>0.02</v>
      </c>
      <c r="J61" s="26">
        <f t="shared" si="1"/>
        <v>196</v>
      </c>
    </row>
    <row r="62" spans="1:10" x14ac:dyDescent="0.25">
      <c r="A62" s="8" t="s">
        <v>62</v>
      </c>
      <c r="B62" s="8" t="s">
        <v>63</v>
      </c>
      <c r="C62" s="8" t="s">
        <v>5</v>
      </c>
      <c r="D62" s="3">
        <v>10382</v>
      </c>
      <c r="E62" s="2" t="s">
        <v>65</v>
      </c>
      <c r="F62" s="4">
        <v>99</v>
      </c>
      <c r="G62" s="6">
        <v>14</v>
      </c>
      <c r="H62" s="4">
        <f t="shared" si="0"/>
        <v>1386</v>
      </c>
      <c r="I62" s="10">
        <f>HLOOKUP(H62,Table,2)</f>
        <v>0.06</v>
      </c>
      <c r="J62" s="26">
        <f t="shared" si="1"/>
        <v>1302.8399999999999</v>
      </c>
    </row>
    <row r="63" spans="1:10" x14ac:dyDescent="0.25">
      <c r="A63" s="8" t="s">
        <v>62</v>
      </c>
      <c r="B63" s="8" t="s">
        <v>63</v>
      </c>
      <c r="C63" s="8" t="s">
        <v>22</v>
      </c>
      <c r="D63" s="3">
        <v>10776</v>
      </c>
      <c r="E63" s="2" t="s">
        <v>59</v>
      </c>
      <c r="F63" s="4">
        <v>12.5</v>
      </c>
      <c r="G63" s="6">
        <v>16</v>
      </c>
      <c r="H63" s="4">
        <f t="shared" si="0"/>
        <v>200</v>
      </c>
      <c r="I63" s="10">
        <f>HLOOKUP(H63,Table,2)</f>
        <v>0.02</v>
      </c>
      <c r="J63" s="26">
        <f t="shared" si="1"/>
        <v>196</v>
      </c>
    </row>
    <row r="64" spans="1:10" x14ac:dyDescent="0.25">
      <c r="A64" s="8" t="s">
        <v>62</v>
      </c>
      <c r="B64" s="8" t="s">
        <v>63</v>
      </c>
      <c r="C64" s="8" t="s">
        <v>22</v>
      </c>
      <c r="D64" s="3">
        <v>10776</v>
      </c>
      <c r="E64" s="2" t="s">
        <v>66</v>
      </c>
      <c r="F64" s="4">
        <v>14</v>
      </c>
      <c r="G64" s="6">
        <v>12</v>
      </c>
      <c r="H64" s="4">
        <f t="shared" si="0"/>
        <v>168</v>
      </c>
      <c r="I64" s="10">
        <f>HLOOKUP(H64,Table,2)</f>
        <v>0.02</v>
      </c>
      <c r="J64" s="26">
        <f t="shared" si="1"/>
        <v>164.64</v>
      </c>
    </row>
    <row r="65" spans="1:10" x14ac:dyDescent="0.25">
      <c r="A65" s="8" t="s">
        <v>67</v>
      </c>
      <c r="B65" s="8" t="s">
        <v>34</v>
      </c>
      <c r="C65" s="8" t="s">
        <v>5</v>
      </c>
      <c r="D65" s="3">
        <v>10634</v>
      </c>
      <c r="E65" s="2" t="s">
        <v>41</v>
      </c>
      <c r="F65" s="4">
        <v>53</v>
      </c>
      <c r="G65" s="6">
        <v>15</v>
      </c>
      <c r="H65" s="4">
        <f t="shared" si="0"/>
        <v>795</v>
      </c>
      <c r="I65" s="10">
        <f>HLOOKUP(H65,Table,2)</f>
        <v>0.05</v>
      </c>
      <c r="J65" s="26">
        <f t="shared" si="1"/>
        <v>755.25</v>
      </c>
    </row>
    <row r="66" spans="1:10" x14ac:dyDescent="0.25">
      <c r="A66" s="8" t="s">
        <v>67</v>
      </c>
      <c r="B66" s="8" t="s">
        <v>34</v>
      </c>
      <c r="C66" s="8" t="s">
        <v>22</v>
      </c>
      <c r="D66" s="3">
        <v>10789</v>
      </c>
      <c r="E66" s="2" t="s">
        <v>68</v>
      </c>
      <c r="F66" s="4">
        <v>18</v>
      </c>
      <c r="G66" s="6">
        <v>15</v>
      </c>
      <c r="H66" s="4">
        <f t="shared" si="0"/>
        <v>270</v>
      </c>
      <c r="I66" s="10">
        <f>HLOOKUP(H66,Table,2)</f>
        <v>0.02</v>
      </c>
      <c r="J66" s="26">
        <f t="shared" si="1"/>
        <v>264.60000000000002</v>
      </c>
    </row>
    <row r="67" spans="1:10" x14ac:dyDescent="0.25">
      <c r="A67" s="8" t="s">
        <v>67</v>
      </c>
      <c r="B67" s="8" t="s">
        <v>34</v>
      </c>
      <c r="C67" s="8" t="s">
        <v>22</v>
      </c>
      <c r="D67" s="3">
        <v>10789</v>
      </c>
      <c r="E67" s="2" t="s">
        <v>69</v>
      </c>
      <c r="F67" s="4">
        <v>12.5</v>
      </c>
      <c r="G67" s="6">
        <v>18</v>
      </c>
      <c r="H67" s="4">
        <f t="shared" ref="H67:H130" si="2">F67*G67</f>
        <v>225</v>
      </c>
      <c r="I67" s="10">
        <f>HLOOKUP(H67,Table,2)</f>
        <v>0.02</v>
      </c>
      <c r="J67" s="26">
        <f t="shared" ref="J67:J130" si="3">H67-(H67*I67)</f>
        <v>220.5</v>
      </c>
    </row>
    <row r="68" spans="1:10" x14ac:dyDescent="0.25">
      <c r="A68" s="8" t="s">
        <v>70</v>
      </c>
      <c r="B68" s="8" t="s">
        <v>19</v>
      </c>
      <c r="C68" s="8" t="s">
        <v>10</v>
      </c>
      <c r="D68" s="3">
        <v>10762</v>
      </c>
      <c r="E68" s="2" t="s">
        <v>26</v>
      </c>
      <c r="F68" s="4">
        <v>18</v>
      </c>
      <c r="G68" s="6">
        <v>16</v>
      </c>
      <c r="H68" s="4">
        <f t="shared" si="2"/>
        <v>288</v>
      </c>
      <c r="I68" s="10">
        <f>HLOOKUP(H68,Table,2)</f>
        <v>0.02</v>
      </c>
      <c r="J68" s="26">
        <f t="shared" si="3"/>
        <v>282.24</v>
      </c>
    </row>
    <row r="69" spans="1:10" x14ac:dyDescent="0.25">
      <c r="A69" s="8" t="s">
        <v>71</v>
      </c>
      <c r="B69" s="8" t="s">
        <v>34</v>
      </c>
      <c r="C69" s="8" t="s">
        <v>22</v>
      </c>
      <c r="D69" s="3">
        <v>10671</v>
      </c>
      <c r="E69" s="2" t="s">
        <v>43</v>
      </c>
      <c r="F69" s="4">
        <v>17.45</v>
      </c>
      <c r="G69" s="6">
        <v>10</v>
      </c>
      <c r="H69" s="4">
        <f t="shared" si="2"/>
        <v>174.5</v>
      </c>
      <c r="I69" s="10">
        <f>HLOOKUP(H69,Table,2)</f>
        <v>0.02</v>
      </c>
      <c r="J69" s="26">
        <f t="shared" si="3"/>
        <v>171.01</v>
      </c>
    </row>
    <row r="70" spans="1:10" x14ac:dyDescent="0.25">
      <c r="A70" s="8" t="s">
        <v>71</v>
      </c>
      <c r="B70" s="8" t="s">
        <v>34</v>
      </c>
      <c r="C70" s="8" t="s">
        <v>22</v>
      </c>
      <c r="D70" s="3">
        <v>10671</v>
      </c>
      <c r="E70" s="2" t="s">
        <v>46</v>
      </c>
      <c r="F70" s="4">
        <v>49.3</v>
      </c>
      <c r="G70" s="6">
        <v>10</v>
      </c>
      <c r="H70" s="4">
        <f t="shared" si="2"/>
        <v>493</v>
      </c>
      <c r="I70" s="10">
        <f>HLOOKUP(H70,Table,2)</f>
        <v>0.03</v>
      </c>
      <c r="J70" s="26">
        <f t="shared" si="3"/>
        <v>478.21</v>
      </c>
    </row>
    <row r="71" spans="1:10" x14ac:dyDescent="0.25">
      <c r="A71" s="8" t="s">
        <v>71</v>
      </c>
      <c r="B71" s="8" t="s">
        <v>34</v>
      </c>
      <c r="C71" s="8" t="s">
        <v>22</v>
      </c>
      <c r="D71" s="3">
        <v>10671</v>
      </c>
      <c r="E71" s="2" t="s">
        <v>44</v>
      </c>
      <c r="F71" s="4">
        <v>21.05</v>
      </c>
      <c r="G71" s="6">
        <v>12</v>
      </c>
      <c r="H71" s="4">
        <f t="shared" si="2"/>
        <v>252.60000000000002</v>
      </c>
      <c r="I71" s="10">
        <f>HLOOKUP(H71,Table,2)</f>
        <v>0.02</v>
      </c>
      <c r="J71" s="26">
        <f t="shared" si="3"/>
        <v>247.54800000000003</v>
      </c>
    </row>
    <row r="72" spans="1:10" x14ac:dyDescent="0.25">
      <c r="A72" s="8" t="s">
        <v>72</v>
      </c>
      <c r="B72" s="8" t="s">
        <v>2</v>
      </c>
      <c r="C72" s="8" t="s">
        <v>3</v>
      </c>
      <c r="D72" s="3">
        <v>10791</v>
      </c>
      <c r="E72" s="2" t="s">
        <v>11</v>
      </c>
      <c r="F72" s="4">
        <v>9.65</v>
      </c>
      <c r="G72" s="6">
        <v>20</v>
      </c>
      <c r="H72" s="4">
        <f t="shared" si="2"/>
        <v>193</v>
      </c>
      <c r="I72" s="10">
        <f>HLOOKUP(H72,Table,2)</f>
        <v>0.02</v>
      </c>
      <c r="J72" s="26">
        <f t="shared" si="3"/>
        <v>189.14</v>
      </c>
    </row>
    <row r="73" spans="1:10" x14ac:dyDescent="0.25">
      <c r="A73" s="8" t="s">
        <v>72</v>
      </c>
      <c r="B73" s="8" t="s">
        <v>2</v>
      </c>
      <c r="C73" s="8" t="s">
        <v>5</v>
      </c>
      <c r="D73" s="3">
        <v>10267</v>
      </c>
      <c r="E73" s="2" t="s">
        <v>7</v>
      </c>
      <c r="F73" s="4">
        <v>14.4</v>
      </c>
      <c r="G73" s="6">
        <v>15</v>
      </c>
      <c r="H73" s="4">
        <f t="shared" si="2"/>
        <v>216</v>
      </c>
      <c r="I73" s="10">
        <f>HLOOKUP(H73,Table,2)</f>
        <v>0.02</v>
      </c>
      <c r="J73" s="26">
        <f t="shared" si="3"/>
        <v>211.68</v>
      </c>
    </row>
    <row r="74" spans="1:10" x14ac:dyDescent="0.25">
      <c r="A74" s="8" t="s">
        <v>72</v>
      </c>
      <c r="B74" s="8" t="s">
        <v>2</v>
      </c>
      <c r="C74" s="8" t="s">
        <v>15</v>
      </c>
      <c r="D74" s="3">
        <v>10623</v>
      </c>
      <c r="E74" s="2" t="s">
        <v>53</v>
      </c>
      <c r="F74" s="4">
        <v>9.1999999999999993</v>
      </c>
      <c r="G74" s="6">
        <v>15</v>
      </c>
      <c r="H74" s="4">
        <f t="shared" si="2"/>
        <v>138</v>
      </c>
      <c r="I74" s="10">
        <f>HLOOKUP(H74,Table,2)</f>
        <v>0.02</v>
      </c>
      <c r="J74" s="26">
        <f t="shared" si="3"/>
        <v>135.24</v>
      </c>
    </row>
    <row r="75" spans="1:10" x14ac:dyDescent="0.25">
      <c r="A75" s="8" t="s">
        <v>72</v>
      </c>
      <c r="B75" s="8" t="s">
        <v>2</v>
      </c>
      <c r="C75" s="8" t="s">
        <v>22</v>
      </c>
      <c r="D75" s="3">
        <v>10653</v>
      </c>
      <c r="E75" s="2" t="s">
        <v>13</v>
      </c>
      <c r="F75" s="4">
        <v>34</v>
      </c>
      <c r="G75" s="6">
        <v>20</v>
      </c>
      <c r="H75" s="4">
        <f t="shared" si="2"/>
        <v>680</v>
      </c>
      <c r="I75" s="10">
        <f>HLOOKUP(H75,Table,2)</f>
        <v>0.04</v>
      </c>
      <c r="J75" s="26">
        <f t="shared" si="3"/>
        <v>652.79999999999995</v>
      </c>
    </row>
    <row r="76" spans="1:10" x14ac:dyDescent="0.25">
      <c r="A76" s="8" t="s">
        <v>72</v>
      </c>
      <c r="B76" s="8" t="s">
        <v>2</v>
      </c>
      <c r="C76" s="8" t="s">
        <v>24</v>
      </c>
      <c r="D76" s="3">
        <v>10675</v>
      </c>
      <c r="E76" s="2" t="s">
        <v>23</v>
      </c>
      <c r="F76" s="4">
        <v>32.799999999999997</v>
      </c>
      <c r="G76" s="6">
        <v>10</v>
      </c>
      <c r="H76" s="4">
        <f t="shared" si="2"/>
        <v>328</v>
      </c>
      <c r="I76" s="10">
        <f>HLOOKUP(H76,Table,2)</f>
        <v>0.03</v>
      </c>
      <c r="J76" s="26">
        <f t="shared" si="3"/>
        <v>318.16000000000003</v>
      </c>
    </row>
    <row r="77" spans="1:10" x14ac:dyDescent="0.25">
      <c r="A77" s="8" t="s">
        <v>72</v>
      </c>
      <c r="B77" s="8" t="s">
        <v>2</v>
      </c>
      <c r="C77" s="8" t="s">
        <v>5</v>
      </c>
      <c r="D77" s="3">
        <v>10337</v>
      </c>
      <c r="E77" s="2" t="s">
        <v>73</v>
      </c>
      <c r="F77" s="4">
        <v>15.2</v>
      </c>
      <c r="G77" s="6">
        <v>20</v>
      </c>
      <c r="H77" s="4">
        <f t="shared" si="2"/>
        <v>304</v>
      </c>
      <c r="I77" s="10">
        <f>HLOOKUP(H77,Table,2)</f>
        <v>0.03</v>
      </c>
      <c r="J77" s="26">
        <f t="shared" si="3"/>
        <v>294.88</v>
      </c>
    </row>
    <row r="78" spans="1:10" x14ac:dyDescent="0.25">
      <c r="A78" s="8" t="s">
        <v>72</v>
      </c>
      <c r="B78" s="8" t="s">
        <v>2</v>
      </c>
      <c r="C78" s="8" t="s">
        <v>22</v>
      </c>
      <c r="D78" s="3">
        <v>10717</v>
      </c>
      <c r="E78" s="2" t="s">
        <v>74</v>
      </c>
      <c r="F78" s="4">
        <v>7.45</v>
      </c>
      <c r="G78" s="6">
        <v>15</v>
      </c>
      <c r="H78" s="4">
        <f t="shared" si="2"/>
        <v>111.75</v>
      </c>
      <c r="I78" s="10">
        <f>HLOOKUP(H78,Table,2)</f>
        <v>0.02</v>
      </c>
      <c r="J78" s="26">
        <f t="shared" si="3"/>
        <v>109.515</v>
      </c>
    </row>
    <row r="79" spans="1:10" x14ac:dyDescent="0.25">
      <c r="A79" s="8" t="s">
        <v>75</v>
      </c>
      <c r="B79" s="8" t="s">
        <v>76</v>
      </c>
      <c r="C79" s="8" t="s">
        <v>22</v>
      </c>
      <c r="D79" s="3">
        <v>10604</v>
      </c>
      <c r="E79" s="2" t="s">
        <v>7</v>
      </c>
      <c r="F79" s="4">
        <v>18</v>
      </c>
      <c r="G79" s="6">
        <v>10</v>
      </c>
      <c r="H79" s="4">
        <f t="shared" si="2"/>
        <v>180</v>
      </c>
      <c r="I79" s="10">
        <f>HLOOKUP(H79,Table,2)</f>
        <v>0.02</v>
      </c>
      <c r="J79" s="26">
        <f t="shared" si="3"/>
        <v>176.4</v>
      </c>
    </row>
    <row r="80" spans="1:10" x14ac:dyDescent="0.25">
      <c r="A80" s="8" t="s">
        <v>75</v>
      </c>
      <c r="B80" s="8" t="s">
        <v>76</v>
      </c>
      <c r="C80" s="8" t="s">
        <v>22</v>
      </c>
      <c r="D80" s="3">
        <v>10664</v>
      </c>
      <c r="E80" s="2" t="s">
        <v>17</v>
      </c>
      <c r="F80" s="4">
        <v>38</v>
      </c>
      <c r="G80" s="6">
        <v>12</v>
      </c>
      <c r="H80" s="4">
        <f t="shared" si="2"/>
        <v>456</v>
      </c>
      <c r="I80" s="10">
        <f>HLOOKUP(H80,Table,2)</f>
        <v>0.03</v>
      </c>
      <c r="J80" s="26">
        <f t="shared" si="3"/>
        <v>442.32</v>
      </c>
    </row>
    <row r="81" spans="1:10" x14ac:dyDescent="0.25">
      <c r="A81" s="8" t="s">
        <v>75</v>
      </c>
      <c r="B81" s="8" t="s">
        <v>76</v>
      </c>
      <c r="C81" s="8" t="s">
        <v>22</v>
      </c>
      <c r="D81" s="3">
        <v>10664</v>
      </c>
      <c r="E81" s="2" t="s">
        <v>44</v>
      </c>
      <c r="F81" s="4">
        <v>21.05</v>
      </c>
      <c r="G81" s="6">
        <v>15</v>
      </c>
      <c r="H81" s="4">
        <f t="shared" si="2"/>
        <v>315.75</v>
      </c>
      <c r="I81" s="10">
        <f>HLOOKUP(H81,Table,2)</f>
        <v>0.03</v>
      </c>
      <c r="J81" s="26">
        <f t="shared" si="3"/>
        <v>306.27749999999997</v>
      </c>
    </row>
    <row r="82" spans="1:10" x14ac:dyDescent="0.25">
      <c r="A82" s="8" t="s">
        <v>75</v>
      </c>
      <c r="B82" s="8" t="s">
        <v>76</v>
      </c>
      <c r="C82" s="8" t="s">
        <v>5</v>
      </c>
      <c r="D82" s="3">
        <v>10328</v>
      </c>
      <c r="E82" s="2" t="s">
        <v>69</v>
      </c>
      <c r="F82" s="4">
        <v>10</v>
      </c>
      <c r="G82" s="6">
        <v>10</v>
      </c>
      <c r="H82" s="4">
        <f t="shared" si="2"/>
        <v>100</v>
      </c>
      <c r="I82" s="10">
        <f>HLOOKUP(H82,Table,2)</f>
        <v>0.02</v>
      </c>
      <c r="J82" s="26">
        <f t="shared" si="3"/>
        <v>98</v>
      </c>
    </row>
    <row r="83" spans="1:10" x14ac:dyDescent="0.25">
      <c r="A83" s="8" t="s">
        <v>77</v>
      </c>
      <c r="B83" s="8" t="s">
        <v>38</v>
      </c>
      <c r="C83" s="8" t="s">
        <v>58</v>
      </c>
      <c r="D83" s="3">
        <v>10303</v>
      </c>
      <c r="E83" s="2" t="s">
        <v>69</v>
      </c>
      <c r="F83" s="4">
        <v>10</v>
      </c>
      <c r="G83" s="6">
        <v>15</v>
      </c>
      <c r="H83" s="4">
        <f t="shared" si="2"/>
        <v>150</v>
      </c>
      <c r="I83" s="10">
        <f>HLOOKUP(H83,Table,2)</f>
        <v>0.02</v>
      </c>
      <c r="J83" s="26">
        <f t="shared" si="3"/>
        <v>147</v>
      </c>
    </row>
    <row r="84" spans="1:10" x14ac:dyDescent="0.25">
      <c r="A84" s="8" t="s">
        <v>78</v>
      </c>
      <c r="B84" s="8" t="s">
        <v>9</v>
      </c>
      <c r="C84" s="8" t="s">
        <v>27</v>
      </c>
      <c r="D84" s="3">
        <v>10798</v>
      </c>
      <c r="E84" s="2" t="s">
        <v>36</v>
      </c>
      <c r="F84" s="4">
        <v>34.799999999999997</v>
      </c>
      <c r="G84" s="6">
        <v>10</v>
      </c>
      <c r="H84" s="4">
        <f t="shared" si="2"/>
        <v>348</v>
      </c>
      <c r="I84" s="10">
        <f>HLOOKUP(H84,Table,2)</f>
        <v>0.03</v>
      </c>
      <c r="J84" s="26">
        <f t="shared" si="3"/>
        <v>337.56</v>
      </c>
    </row>
    <row r="85" spans="1:10" x14ac:dyDescent="0.25">
      <c r="A85" s="8" t="s">
        <v>78</v>
      </c>
      <c r="B85" s="8" t="s">
        <v>9</v>
      </c>
      <c r="C85" s="8" t="s">
        <v>5</v>
      </c>
      <c r="D85" s="3">
        <v>10621</v>
      </c>
      <c r="E85" s="2" t="s">
        <v>79</v>
      </c>
      <c r="F85" s="4">
        <v>9</v>
      </c>
      <c r="G85" s="6">
        <v>10</v>
      </c>
      <c r="H85" s="4">
        <f t="shared" si="2"/>
        <v>90</v>
      </c>
      <c r="I85" s="10">
        <f>HLOOKUP(H85,Table,2)</f>
        <v>5.0000000000000001E-3</v>
      </c>
      <c r="J85" s="26">
        <f t="shared" si="3"/>
        <v>89.55</v>
      </c>
    </row>
    <row r="86" spans="1:10" x14ac:dyDescent="0.25">
      <c r="A86" s="8" t="s">
        <v>78</v>
      </c>
      <c r="B86" s="8" t="s">
        <v>9</v>
      </c>
      <c r="C86" s="8" t="s">
        <v>5</v>
      </c>
      <c r="D86" s="3">
        <v>10621</v>
      </c>
      <c r="E86" s="2" t="s">
        <v>35</v>
      </c>
      <c r="F86" s="4">
        <v>15</v>
      </c>
      <c r="G86" s="6">
        <v>20</v>
      </c>
      <c r="H86" s="4">
        <f t="shared" si="2"/>
        <v>300</v>
      </c>
      <c r="I86" s="10">
        <f>HLOOKUP(H86,Table,2)</f>
        <v>0.03</v>
      </c>
      <c r="J86" s="26">
        <f t="shared" si="3"/>
        <v>291</v>
      </c>
    </row>
    <row r="87" spans="1:10" x14ac:dyDescent="0.25">
      <c r="A87" s="8" t="s">
        <v>78</v>
      </c>
      <c r="B87" s="8" t="s">
        <v>9</v>
      </c>
      <c r="C87" s="8" t="s">
        <v>5</v>
      </c>
      <c r="D87" s="3">
        <v>10621</v>
      </c>
      <c r="E87" s="2" t="s">
        <v>14</v>
      </c>
      <c r="F87" s="4">
        <v>21.5</v>
      </c>
      <c r="G87" s="6">
        <v>15</v>
      </c>
      <c r="H87" s="4">
        <f t="shared" si="2"/>
        <v>322.5</v>
      </c>
      <c r="I87" s="10">
        <f>HLOOKUP(H87,Table,2)</f>
        <v>0.03</v>
      </c>
      <c r="J87" s="26">
        <f t="shared" si="3"/>
        <v>312.82499999999999</v>
      </c>
    </row>
    <row r="88" spans="1:10" x14ac:dyDescent="0.25">
      <c r="A88" s="8" t="s">
        <v>78</v>
      </c>
      <c r="B88" s="8" t="s">
        <v>9</v>
      </c>
      <c r="C88" s="8" t="s">
        <v>5</v>
      </c>
      <c r="D88" s="3">
        <v>10315</v>
      </c>
      <c r="E88" s="2" t="s">
        <v>80</v>
      </c>
      <c r="F88" s="4">
        <v>11.2</v>
      </c>
      <c r="G88" s="6">
        <v>14</v>
      </c>
      <c r="H88" s="4">
        <f t="shared" si="2"/>
        <v>156.79999999999998</v>
      </c>
      <c r="I88" s="10">
        <f>HLOOKUP(H88,Table,2)</f>
        <v>0.02</v>
      </c>
      <c r="J88" s="26">
        <f t="shared" si="3"/>
        <v>153.66399999999999</v>
      </c>
    </row>
    <row r="89" spans="1:10" x14ac:dyDescent="0.25">
      <c r="A89" s="8" t="s">
        <v>78</v>
      </c>
      <c r="B89" s="8" t="s">
        <v>9</v>
      </c>
      <c r="C89" s="8" t="s">
        <v>15</v>
      </c>
      <c r="D89" s="3">
        <v>10318</v>
      </c>
      <c r="E89" s="2" t="s">
        <v>11</v>
      </c>
      <c r="F89" s="4">
        <v>7.7</v>
      </c>
      <c r="G89" s="6">
        <v>20</v>
      </c>
      <c r="H89" s="4">
        <f t="shared" si="2"/>
        <v>154</v>
      </c>
      <c r="I89" s="10">
        <f>HLOOKUP(H89,Table,2)</f>
        <v>0.02</v>
      </c>
      <c r="J89" s="26">
        <f t="shared" si="3"/>
        <v>150.91999999999999</v>
      </c>
    </row>
    <row r="90" spans="1:10" x14ac:dyDescent="0.25">
      <c r="A90" s="8" t="s">
        <v>78</v>
      </c>
      <c r="B90" s="8" t="s">
        <v>9</v>
      </c>
      <c r="C90" s="8" t="s">
        <v>10</v>
      </c>
      <c r="D90" s="3">
        <v>10321</v>
      </c>
      <c r="E90" s="2" t="s">
        <v>68</v>
      </c>
      <c r="F90" s="4">
        <v>14.4</v>
      </c>
      <c r="G90" s="6">
        <v>10</v>
      </c>
      <c r="H90" s="4">
        <f t="shared" si="2"/>
        <v>144</v>
      </c>
      <c r="I90" s="10">
        <f>HLOOKUP(H90,Table,2)</f>
        <v>0.02</v>
      </c>
      <c r="J90" s="26">
        <f t="shared" si="3"/>
        <v>141.12</v>
      </c>
    </row>
    <row r="91" spans="1:10" x14ac:dyDescent="0.25">
      <c r="A91" s="8" t="s">
        <v>78</v>
      </c>
      <c r="B91" s="8" t="s">
        <v>9</v>
      </c>
      <c r="C91" s="8" t="s">
        <v>5</v>
      </c>
      <c r="D91" s="3">
        <v>10749</v>
      </c>
      <c r="E91" s="2" t="s">
        <v>17</v>
      </c>
      <c r="F91" s="4">
        <v>38</v>
      </c>
      <c r="G91" s="6">
        <v>15</v>
      </c>
      <c r="H91" s="4">
        <f t="shared" si="2"/>
        <v>570</v>
      </c>
      <c r="I91" s="10">
        <f>HLOOKUP(H91,Table,2)</f>
        <v>0.04</v>
      </c>
      <c r="J91" s="26">
        <f t="shared" si="3"/>
        <v>547.20000000000005</v>
      </c>
    </row>
    <row r="92" spans="1:10" x14ac:dyDescent="0.25">
      <c r="A92" s="8" t="s">
        <v>78</v>
      </c>
      <c r="B92" s="8" t="s">
        <v>9</v>
      </c>
      <c r="C92" s="8" t="s">
        <v>5</v>
      </c>
      <c r="D92" s="3">
        <v>10749</v>
      </c>
      <c r="E92" s="2" t="s">
        <v>7</v>
      </c>
      <c r="F92" s="4">
        <v>18</v>
      </c>
      <c r="G92" s="6">
        <v>10</v>
      </c>
      <c r="H92" s="4">
        <f t="shared" si="2"/>
        <v>180</v>
      </c>
      <c r="I92" s="10">
        <f>HLOOKUP(H92,Table,2)</f>
        <v>0.02</v>
      </c>
      <c r="J92" s="26">
        <f t="shared" si="3"/>
        <v>176.4</v>
      </c>
    </row>
    <row r="93" spans="1:10" x14ac:dyDescent="0.25">
      <c r="A93" s="8" t="s">
        <v>81</v>
      </c>
      <c r="B93" s="8" t="s">
        <v>2</v>
      </c>
      <c r="C93" s="8" t="s">
        <v>22</v>
      </c>
      <c r="D93" s="3">
        <v>10630</v>
      </c>
      <c r="E93" s="2" t="s">
        <v>28</v>
      </c>
      <c r="F93" s="4">
        <v>24</v>
      </c>
      <c r="G93" s="6">
        <v>12</v>
      </c>
      <c r="H93" s="4">
        <f t="shared" si="2"/>
        <v>288</v>
      </c>
      <c r="I93" s="10">
        <f>HLOOKUP(H93,Table,2)</f>
        <v>0.02</v>
      </c>
      <c r="J93" s="26">
        <f t="shared" si="3"/>
        <v>282.24</v>
      </c>
    </row>
    <row r="94" spans="1:10" x14ac:dyDescent="0.25">
      <c r="A94" s="8" t="s">
        <v>81</v>
      </c>
      <c r="B94" s="8" t="s">
        <v>2</v>
      </c>
      <c r="C94" s="8" t="s">
        <v>22</v>
      </c>
      <c r="D94" s="3">
        <v>10718</v>
      </c>
      <c r="E94" s="2" t="s">
        <v>43</v>
      </c>
      <c r="F94" s="4">
        <v>17.45</v>
      </c>
      <c r="G94" s="6">
        <v>20</v>
      </c>
      <c r="H94" s="4">
        <f t="shared" si="2"/>
        <v>349</v>
      </c>
      <c r="I94" s="10">
        <f>HLOOKUP(H94,Table,2)</f>
        <v>0.03</v>
      </c>
      <c r="J94" s="26">
        <f t="shared" si="3"/>
        <v>338.53</v>
      </c>
    </row>
    <row r="95" spans="1:10" x14ac:dyDescent="0.25">
      <c r="A95" s="8" t="s">
        <v>81</v>
      </c>
      <c r="B95" s="8" t="s">
        <v>2</v>
      </c>
      <c r="C95" s="8" t="s">
        <v>22</v>
      </c>
      <c r="D95" s="3">
        <v>10718</v>
      </c>
      <c r="E95" s="2" t="s">
        <v>46</v>
      </c>
      <c r="F95" s="4">
        <v>49.3</v>
      </c>
      <c r="G95" s="6">
        <v>20</v>
      </c>
      <c r="H95" s="4">
        <f t="shared" si="2"/>
        <v>986</v>
      </c>
      <c r="I95" s="10">
        <f>HLOOKUP(H95,Table,2)</f>
        <v>0.05</v>
      </c>
      <c r="J95" s="26">
        <f t="shared" si="3"/>
        <v>936.7</v>
      </c>
    </row>
    <row r="96" spans="1:10" x14ac:dyDescent="0.25">
      <c r="A96" s="8" t="s">
        <v>82</v>
      </c>
      <c r="B96" s="8" t="s">
        <v>34</v>
      </c>
      <c r="C96" s="8" t="s">
        <v>24</v>
      </c>
      <c r="D96" s="3">
        <v>10358</v>
      </c>
      <c r="E96" s="2" t="s">
        <v>80</v>
      </c>
      <c r="F96" s="4">
        <v>11.2</v>
      </c>
      <c r="G96" s="6">
        <v>10</v>
      </c>
      <c r="H96" s="4">
        <f t="shared" si="2"/>
        <v>112</v>
      </c>
      <c r="I96" s="10">
        <f>HLOOKUP(H96,Table,2)</f>
        <v>0.02</v>
      </c>
      <c r="J96" s="26">
        <f t="shared" si="3"/>
        <v>109.76</v>
      </c>
    </row>
    <row r="97" spans="1:10" x14ac:dyDescent="0.25">
      <c r="A97" s="8" t="s">
        <v>82</v>
      </c>
      <c r="B97" s="8" t="s">
        <v>34</v>
      </c>
      <c r="C97" s="8" t="s">
        <v>24</v>
      </c>
      <c r="D97" s="3">
        <v>10358</v>
      </c>
      <c r="E97" s="2" t="s">
        <v>73</v>
      </c>
      <c r="F97" s="4">
        <v>15.2</v>
      </c>
      <c r="G97" s="6">
        <v>20</v>
      </c>
      <c r="H97" s="4">
        <f t="shared" si="2"/>
        <v>304</v>
      </c>
      <c r="I97" s="10">
        <f>HLOOKUP(H97,Table,2)</f>
        <v>0.03</v>
      </c>
      <c r="J97" s="26">
        <f t="shared" si="3"/>
        <v>294.88</v>
      </c>
    </row>
    <row r="98" spans="1:10" x14ac:dyDescent="0.25">
      <c r="A98" s="8" t="s">
        <v>82</v>
      </c>
      <c r="B98" s="8" t="s">
        <v>34</v>
      </c>
      <c r="C98" s="8" t="s">
        <v>3</v>
      </c>
      <c r="D98" s="3">
        <v>10350</v>
      </c>
      <c r="E98" s="2" t="s">
        <v>16</v>
      </c>
      <c r="F98" s="4">
        <v>13</v>
      </c>
      <c r="G98" s="6">
        <v>15</v>
      </c>
      <c r="H98" s="4">
        <f t="shared" si="2"/>
        <v>195</v>
      </c>
      <c r="I98" s="10">
        <f>HLOOKUP(H98,Table,2)</f>
        <v>0.02</v>
      </c>
      <c r="J98" s="26">
        <f t="shared" si="3"/>
        <v>191.1</v>
      </c>
    </row>
    <row r="99" spans="1:10" x14ac:dyDescent="0.25">
      <c r="A99" s="8" t="s">
        <v>82</v>
      </c>
      <c r="B99" s="8" t="s">
        <v>34</v>
      </c>
      <c r="C99" s="8" t="s">
        <v>3</v>
      </c>
      <c r="D99" s="3">
        <v>10350</v>
      </c>
      <c r="E99" s="2" t="s">
        <v>52</v>
      </c>
      <c r="F99" s="4">
        <v>28.8</v>
      </c>
      <c r="G99" s="6">
        <v>18</v>
      </c>
      <c r="H99" s="4">
        <f t="shared" si="2"/>
        <v>518.4</v>
      </c>
      <c r="I99" s="10">
        <f>HLOOKUP(H99,Table,2)</f>
        <v>0.04</v>
      </c>
      <c r="J99" s="26">
        <f t="shared" si="3"/>
        <v>497.66399999999999</v>
      </c>
    </row>
    <row r="100" spans="1:10" x14ac:dyDescent="0.25">
      <c r="A100" s="8" t="s">
        <v>82</v>
      </c>
      <c r="B100" s="8" t="s">
        <v>34</v>
      </c>
      <c r="C100" s="8" t="s">
        <v>27</v>
      </c>
      <c r="D100" s="3">
        <v>10787</v>
      </c>
      <c r="E100" s="2" t="s">
        <v>12</v>
      </c>
      <c r="F100" s="4">
        <v>19</v>
      </c>
      <c r="G100" s="6">
        <v>15</v>
      </c>
      <c r="H100" s="4">
        <f t="shared" si="2"/>
        <v>285</v>
      </c>
      <c r="I100" s="10">
        <f>HLOOKUP(H100,Table,2)</f>
        <v>0.02</v>
      </c>
      <c r="J100" s="26">
        <f t="shared" si="3"/>
        <v>279.3</v>
      </c>
    </row>
    <row r="101" spans="1:10" x14ac:dyDescent="0.25">
      <c r="A101" s="8" t="s">
        <v>83</v>
      </c>
      <c r="B101" s="8" t="s">
        <v>2</v>
      </c>
      <c r="C101" s="8" t="s">
        <v>58</v>
      </c>
      <c r="D101" s="3">
        <v>10593</v>
      </c>
      <c r="E101" s="2" t="s">
        <v>52</v>
      </c>
      <c r="F101" s="4">
        <v>36</v>
      </c>
      <c r="G101" s="6">
        <v>20</v>
      </c>
      <c r="H101" s="4">
        <f t="shared" si="2"/>
        <v>720</v>
      </c>
      <c r="I101" s="10">
        <f>HLOOKUP(H101,Table,2)</f>
        <v>0.04</v>
      </c>
      <c r="J101" s="26">
        <f t="shared" si="3"/>
        <v>691.2</v>
      </c>
    </row>
    <row r="102" spans="1:10" x14ac:dyDescent="0.25">
      <c r="A102" s="8" t="s">
        <v>83</v>
      </c>
      <c r="B102" s="8" t="s">
        <v>2</v>
      </c>
      <c r="C102" s="8" t="s">
        <v>15</v>
      </c>
      <c r="D102" s="3">
        <v>10279</v>
      </c>
      <c r="E102" s="2" t="s">
        <v>84</v>
      </c>
      <c r="F102" s="4">
        <v>31.2</v>
      </c>
      <c r="G102" s="6">
        <v>15</v>
      </c>
      <c r="H102" s="4">
        <f t="shared" si="2"/>
        <v>468</v>
      </c>
      <c r="I102" s="10">
        <f>HLOOKUP(H102,Table,2)</f>
        <v>0.03</v>
      </c>
      <c r="J102" s="26">
        <f t="shared" si="3"/>
        <v>453.96</v>
      </c>
    </row>
    <row r="103" spans="1:10" x14ac:dyDescent="0.25">
      <c r="A103" s="8" t="s">
        <v>83</v>
      </c>
      <c r="B103" s="8" t="s">
        <v>2</v>
      </c>
      <c r="C103" s="8" t="s">
        <v>5</v>
      </c>
      <c r="D103" s="3">
        <v>10284</v>
      </c>
      <c r="E103" s="2" t="s">
        <v>85</v>
      </c>
      <c r="F103" s="4">
        <v>35.1</v>
      </c>
      <c r="G103" s="6">
        <v>15</v>
      </c>
      <c r="H103" s="4">
        <f t="shared" si="2"/>
        <v>526.5</v>
      </c>
      <c r="I103" s="10">
        <f>HLOOKUP(H103,Table,2)</f>
        <v>0.04</v>
      </c>
      <c r="J103" s="26">
        <f t="shared" si="3"/>
        <v>505.44</v>
      </c>
    </row>
    <row r="104" spans="1:10" x14ac:dyDescent="0.25">
      <c r="A104" s="8" t="s">
        <v>83</v>
      </c>
      <c r="B104" s="8" t="s">
        <v>2</v>
      </c>
      <c r="C104" s="8" t="s">
        <v>5</v>
      </c>
      <c r="D104" s="3">
        <v>10284</v>
      </c>
      <c r="E104" s="2" t="s">
        <v>13</v>
      </c>
      <c r="F104" s="4">
        <v>27.2</v>
      </c>
      <c r="G104" s="6">
        <v>20</v>
      </c>
      <c r="H104" s="4">
        <f t="shared" si="2"/>
        <v>544</v>
      </c>
      <c r="I104" s="10">
        <f>HLOOKUP(H104,Table,2)</f>
        <v>0.04</v>
      </c>
      <c r="J104" s="26">
        <f t="shared" si="3"/>
        <v>522.24</v>
      </c>
    </row>
    <row r="105" spans="1:10" x14ac:dyDescent="0.25">
      <c r="A105" s="8" t="s">
        <v>83</v>
      </c>
      <c r="B105" s="8" t="s">
        <v>2</v>
      </c>
      <c r="C105" s="8" t="s">
        <v>5</v>
      </c>
      <c r="D105" s="3">
        <v>10343</v>
      </c>
      <c r="E105" s="2" t="s">
        <v>7</v>
      </c>
      <c r="F105" s="4">
        <v>14.4</v>
      </c>
      <c r="G105" s="6">
        <v>15</v>
      </c>
      <c r="H105" s="4">
        <f t="shared" si="2"/>
        <v>216</v>
      </c>
      <c r="I105" s="10">
        <f>HLOOKUP(H105,Table,2)</f>
        <v>0.02</v>
      </c>
      <c r="J105" s="26">
        <f t="shared" si="3"/>
        <v>211.68</v>
      </c>
    </row>
    <row r="106" spans="1:10" x14ac:dyDescent="0.25">
      <c r="A106" s="8" t="s">
        <v>86</v>
      </c>
      <c r="B106" s="8" t="s">
        <v>87</v>
      </c>
      <c r="C106" s="8" t="s">
        <v>15</v>
      </c>
      <c r="D106" s="3">
        <v>10635</v>
      </c>
      <c r="E106" s="2" t="s">
        <v>25</v>
      </c>
      <c r="F106" s="4">
        <v>22</v>
      </c>
      <c r="G106" s="6">
        <v>10</v>
      </c>
      <c r="H106" s="4">
        <f t="shared" si="2"/>
        <v>220</v>
      </c>
      <c r="I106" s="10">
        <f>HLOOKUP(H106,Table,2)</f>
        <v>0.02</v>
      </c>
      <c r="J106" s="26">
        <f t="shared" si="3"/>
        <v>215.6</v>
      </c>
    </row>
    <row r="107" spans="1:10" x14ac:dyDescent="0.25">
      <c r="A107" s="8" t="s">
        <v>86</v>
      </c>
      <c r="B107" s="8" t="s">
        <v>87</v>
      </c>
      <c r="C107" s="8" t="s">
        <v>15</v>
      </c>
      <c r="D107" s="3">
        <v>10635</v>
      </c>
      <c r="E107" s="2" t="s">
        <v>88</v>
      </c>
      <c r="F107" s="4">
        <v>21.35</v>
      </c>
      <c r="G107" s="6">
        <v>15</v>
      </c>
      <c r="H107" s="4">
        <f t="shared" si="2"/>
        <v>320.25</v>
      </c>
      <c r="I107" s="10">
        <f>HLOOKUP(H107,Table,2)</f>
        <v>0.03</v>
      </c>
      <c r="J107" s="26">
        <f t="shared" si="3"/>
        <v>310.64249999999998</v>
      </c>
    </row>
    <row r="108" spans="1:10" x14ac:dyDescent="0.25">
      <c r="A108" s="8" t="s">
        <v>86</v>
      </c>
      <c r="B108" s="8" t="s">
        <v>87</v>
      </c>
      <c r="C108" s="8" t="s">
        <v>27</v>
      </c>
      <c r="D108" s="3">
        <v>10300</v>
      </c>
      <c r="E108" s="2" t="s">
        <v>69</v>
      </c>
      <c r="F108" s="4">
        <v>10</v>
      </c>
      <c r="G108" s="6">
        <v>20</v>
      </c>
      <c r="H108" s="4">
        <f t="shared" si="2"/>
        <v>200</v>
      </c>
      <c r="I108" s="10">
        <f>HLOOKUP(H108,Table,2)</f>
        <v>0.02</v>
      </c>
      <c r="J108" s="26">
        <f t="shared" si="3"/>
        <v>196</v>
      </c>
    </row>
    <row r="109" spans="1:10" x14ac:dyDescent="0.25">
      <c r="A109" s="8" t="s">
        <v>89</v>
      </c>
      <c r="B109" s="8" t="s">
        <v>90</v>
      </c>
      <c r="C109" s="8" t="s">
        <v>24</v>
      </c>
      <c r="D109" s="3">
        <v>10649</v>
      </c>
      <c r="E109" s="2" t="s">
        <v>4</v>
      </c>
      <c r="F109" s="4">
        <v>45.6</v>
      </c>
      <c r="G109" s="6">
        <v>20</v>
      </c>
      <c r="H109" s="4">
        <f t="shared" si="2"/>
        <v>912</v>
      </c>
      <c r="I109" s="10">
        <f>HLOOKUP(H109,Table,2)</f>
        <v>0.05</v>
      </c>
      <c r="J109" s="26">
        <f t="shared" si="3"/>
        <v>866.4</v>
      </c>
    </row>
    <row r="110" spans="1:10" x14ac:dyDescent="0.25">
      <c r="A110" s="8" t="s">
        <v>89</v>
      </c>
      <c r="B110" s="8" t="s">
        <v>90</v>
      </c>
      <c r="C110" s="8" t="s">
        <v>24</v>
      </c>
      <c r="D110" s="3">
        <v>10649</v>
      </c>
      <c r="E110" s="2" t="s">
        <v>36</v>
      </c>
      <c r="F110" s="4">
        <v>34.799999999999997</v>
      </c>
      <c r="G110" s="6">
        <v>15</v>
      </c>
      <c r="H110" s="4">
        <f t="shared" si="2"/>
        <v>522</v>
      </c>
      <c r="I110" s="10">
        <f>HLOOKUP(H110,Table,2)</f>
        <v>0.04</v>
      </c>
      <c r="J110" s="26">
        <f t="shared" si="3"/>
        <v>501.12</v>
      </c>
    </row>
    <row r="111" spans="1:10" x14ac:dyDescent="0.25">
      <c r="A111" s="8" t="s">
        <v>89</v>
      </c>
      <c r="B111" s="8" t="s">
        <v>90</v>
      </c>
      <c r="C111" s="8" t="s">
        <v>5</v>
      </c>
      <c r="D111" s="3">
        <v>10760</v>
      </c>
      <c r="E111" s="2" t="s">
        <v>91</v>
      </c>
      <c r="F111" s="4">
        <v>14</v>
      </c>
      <c r="G111" s="6">
        <v>12</v>
      </c>
      <c r="H111" s="4">
        <f t="shared" si="2"/>
        <v>168</v>
      </c>
      <c r="I111" s="10">
        <f>HLOOKUP(H111,Table,2)</f>
        <v>0.02</v>
      </c>
      <c r="J111" s="26">
        <f t="shared" si="3"/>
        <v>164.64</v>
      </c>
    </row>
    <row r="112" spans="1:10" x14ac:dyDescent="0.25">
      <c r="A112" s="8" t="s">
        <v>92</v>
      </c>
      <c r="B112" s="8" t="s">
        <v>2</v>
      </c>
      <c r="C112" s="8" t="s">
        <v>10</v>
      </c>
      <c r="D112" s="3">
        <v>10779</v>
      </c>
      <c r="E112" s="2" t="s">
        <v>43</v>
      </c>
      <c r="F112" s="4">
        <v>17.45</v>
      </c>
      <c r="G112" s="6">
        <v>20</v>
      </c>
      <c r="H112" s="4">
        <f t="shared" si="2"/>
        <v>349</v>
      </c>
      <c r="I112" s="10">
        <f>HLOOKUP(H112,Table,2)</f>
        <v>0.03</v>
      </c>
      <c r="J112" s="26">
        <f t="shared" si="3"/>
        <v>338.53</v>
      </c>
    </row>
    <row r="113" spans="1:10" x14ac:dyDescent="0.25">
      <c r="A113" s="8" t="s">
        <v>92</v>
      </c>
      <c r="B113" s="8" t="s">
        <v>2</v>
      </c>
      <c r="C113" s="8" t="s">
        <v>10</v>
      </c>
      <c r="D113" s="3">
        <v>10779</v>
      </c>
      <c r="E113" s="2" t="s">
        <v>46</v>
      </c>
      <c r="F113" s="4">
        <v>49.3</v>
      </c>
      <c r="G113" s="6">
        <v>20</v>
      </c>
      <c r="H113" s="4">
        <f t="shared" si="2"/>
        <v>986</v>
      </c>
      <c r="I113" s="10">
        <f>HLOOKUP(H113,Table,2)</f>
        <v>0.05</v>
      </c>
      <c r="J113" s="26">
        <f t="shared" si="3"/>
        <v>936.7</v>
      </c>
    </row>
    <row r="114" spans="1:10" x14ac:dyDescent="0.25">
      <c r="A114" s="8" t="s">
        <v>92</v>
      </c>
      <c r="B114" s="8" t="s">
        <v>2</v>
      </c>
      <c r="C114" s="8" t="s">
        <v>27</v>
      </c>
      <c r="D114" s="3">
        <v>10277</v>
      </c>
      <c r="E114" s="2" t="s">
        <v>4</v>
      </c>
      <c r="F114" s="4">
        <v>36.4</v>
      </c>
      <c r="G114" s="6">
        <v>20</v>
      </c>
      <c r="H114" s="4">
        <f t="shared" si="2"/>
        <v>728</v>
      </c>
      <c r="I114" s="10">
        <f>HLOOKUP(H114,Table,2)</f>
        <v>0.04</v>
      </c>
      <c r="J114" s="26">
        <f t="shared" si="3"/>
        <v>698.88</v>
      </c>
    </row>
    <row r="115" spans="1:10" x14ac:dyDescent="0.25">
      <c r="A115" s="8" t="s">
        <v>92</v>
      </c>
      <c r="B115" s="8" t="s">
        <v>2</v>
      </c>
      <c r="C115" s="8" t="s">
        <v>27</v>
      </c>
      <c r="D115" s="3">
        <v>10277</v>
      </c>
      <c r="E115" s="2" t="s">
        <v>46</v>
      </c>
      <c r="F115" s="4">
        <v>39.4</v>
      </c>
      <c r="G115" s="6">
        <v>12</v>
      </c>
      <c r="H115" s="4">
        <f t="shared" si="2"/>
        <v>472.79999999999995</v>
      </c>
      <c r="I115" s="10">
        <f>HLOOKUP(H115,Table,2)</f>
        <v>0.03</v>
      </c>
      <c r="J115" s="26">
        <f t="shared" si="3"/>
        <v>458.61599999999999</v>
      </c>
    </row>
    <row r="116" spans="1:10" x14ac:dyDescent="0.25">
      <c r="A116" s="8" t="s">
        <v>92</v>
      </c>
      <c r="B116" s="8" t="s">
        <v>2</v>
      </c>
      <c r="C116" s="8" t="s">
        <v>10</v>
      </c>
      <c r="D116" s="3">
        <v>10699</v>
      </c>
      <c r="E116" s="2" t="s">
        <v>93</v>
      </c>
      <c r="F116" s="4">
        <v>9.5</v>
      </c>
      <c r="G116" s="6">
        <v>12</v>
      </c>
      <c r="H116" s="4">
        <f t="shared" si="2"/>
        <v>114</v>
      </c>
      <c r="I116" s="10">
        <f>HLOOKUP(H116,Table,2)</f>
        <v>0.02</v>
      </c>
      <c r="J116" s="26">
        <f t="shared" si="3"/>
        <v>111.72</v>
      </c>
    </row>
    <row r="117" spans="1:10" x14ac:dyDescent="0.25">
      <c r="A117" s="8" t="s">
        <v>94</v>
      </c>
      <c r="B117" s="8" t="s">
        <v>2</v>
      </c>
      <c r="C117" s="8" t="s">
        <v>5</v>
      </c>
      <c r="D117" s="3">
        <v>10260</v>
      </c>
      <c r="E117" s="2" t="s">
        <v>11</v>
      </c>
      <c r="F117" s="4">
        <v>7.7</v>
      </c>
      <c r="G117" s="6">
        <v>16</v>
      </c>
      <c r="H117" s="4">
        <f t="shared" si="2"/>
        <v>123.2</v>
      </c>
      <c r="I117" s="10">
        <f>HLOOKUP(H117,Table,2)</f>
        <v>0.02</v>
      </c>
      <c r="J117" s="26">
        <f t="shared" si="3"/>
        <v>120.736</v>
      </c>
    </row>
    <row r="118" spans="1:10" x14ac:dyDescent="0.25">
      <c r="A118" s="8" t="s">
        <v>94</v>
      </c>
      <c r="B118" s="8" t="s">
        <v>2</v>
      </c>
      <c r="C118" s="8" t="s">
        <v>5</v>
      </c>
      <c r="D118" s="3">
        <v>10260</v>
      </c>
      <c r="E118" s="2" t="s">
        <v>46</v>
      </c>
      <c r="F118" s="4">
        <v>39.4</v>
      </c>
      <c r="G118" s="6">
        <v>15</v>
      </c>
      <c r="H118" s="4">
        <f t="shared" si="2"/>
        <v>591</v>
      </c>
      <c r="I118" s="10">
        <f>HLOOKUP(H118,Table,2)</f>
        <v>0.04</v>
      </c>
      <c r="J118" s="26">
        <f t="shared" si="3"/>
        <v>567.36</v>
      </c>
    </row>
    <row r="119" spans="1:10" x14ac:dyDescent="0.25">
      <c r="A119" s="8" t="s">
        <v>94</v>
      </c>
      <c r="B119" s="8" t="s">
        <v>2</v>
      </c>
      <c r="C119" s="8" t="s">
        <v>10</v>
      </c>
      <c r="D119" s="3">
        <v>10684</v>
      </c>
      <c r="E119" s="2" t="s">
        <v>55</v>
      </c>
      <c r="F119" s="4">
        <v>18.399999999999999</v>
      </c>
      <c r="G119" s="6">
        <v>20</v>
      </c>
      <c r="H119" s="4">
        <f t="shared" si="2"/>
        <v>368</v>
      </c>
      <c r="I119" s="10">
        <f>HLOOKUP(H119,Table,2)</f>
        <v>0.03</v>
      </c>
      <c r="J119" s="26">
        <f t="shared" si="3"/>
        <v>356.96</v>
      </c>
    </row>
    <row r="120" spans="1:10" x14ac:dyDescent="0.25">
      <c r="A120" s="8" t="s">
        <v>95</v>
      </c>
      <c r="B120" s="8" t="s">
        <v>63</v>
      </c>
      <c r="C120" s="8" t="s">
        <v>58</v>
      </c>
      <c r="D120" s="3">
        <v>10597</v>
      </c>
      <c r="E120" s="2" t="s">
        <v>39</v>
      </c>
      <c r="F120" s="4">
        <v>19.5</v>
      </c>
      <c r="G120" s="6">
        <v>20</v>
      </c>
      <c r="H120" s="4">
        <f t="shared" si="2"/>
        <v>390</v>
      </c>
      <c r="I120" s="10">
        <f>HLOOKUP(H120,Table,2)</f>
        <v>0.03</v>
      </c>
      <c r="J120" s="26">
        <f t="shared" si="3"/>
        <v>378.3</v>
      </c>
    </row>
    <row r="121" spans="1:10" x14ac:dyDescent="0.25">
      <c r="A121" s="8" t="s">
        <v>95</v>
      </c>
      <c r="B121" s="8" t="s">
        <v>63</v>
      </c>
      <c r="C121" s="8" t="s">
        <v>58</v>
      </c>
      <c r="D121" s="3">
        <v>10597</v>
      </c>
      <c r="E121" s="2" t="s">
        <v>44</v>
      </c>
      <c r="F121" s="4">
        <v>21.05</v>
      </c>
      <c r="G121" s="6">
        <v>12</v>
      </c>
      <c r="H121" s="4">
        <f t="shared" si="2"/>
        <v>252.60000000000002</v>
      </c>
      <c r="I121" s="10">
        <f>HLOOKUP(H121,Table,2)</f>
        <v>0.02</v>
      </c>
      <c r="J121" s="26">
        <f t="shared" si="3"/>
        <v>247.54800000000003</v>
      </c>
    </row>
    <row r="122" spans="1:10" x14ac:dyDescent="0.25">
      <c r="A122" s="8" t="s">
        <v>95</v>
      </c>
      <c r="B122" s="8" t="s">
        <v>63</v>
      </c>
      <c r="C122" s="8" t="s">
        <v>27</v>
      </c>
      <c r="D122" s="3">
        <v>10686</v>
      </c>
      <c r="E122" s="2" t="s">
        <v>96</v>
      </c>
      <c r="F122" s="4">
        <v>31.23</v>
      </c>
      <c r="G122" s="6">
        <v>15</v>
      </c>
      <c r="H122" s="4">
        <f t="shared" si="2"/>
        <v>468.45</v>
      </c>
      <c r="I122" s="10">
        <f>HLOOKUP(H122,Table,2)</f>
        <v>0.03</v>
      </c>
      <c r="J122" s="26">
        <f t="shared" si="3"/>
        <v>454.3965</v>
      </c>
    </row>
    <row r="123" spans="1:10" x14ac:dyDescent="0.25">
      <c r="A123" s="8" t="s">
        <v>95</v>
      </c>
      <c r="B123" s="8" t="s">
        <v>63</v>
      </c>
      <c r="C123" s="8" t="s">
        <v>58</v>
      </c>
      <c r="D123" s="3">
        <v>10353</v>
      </c>
      <c r="E123" s="2" t="s">
        <v>32</v>
      </c>
      <c r="F123" s="4">
        <v>16.8</v>
      </c>
      <c r="G123" s="6">
        <v>12</v>
      </c>
      <c r="H123" s="4">
        <f t="shared" si="2"/>
        <v>201.60000000000002</v>
      </c>
      <c r="I123" s="10">
        <f>HLOOKUP(H123,Table,2)</f>
        <v>0.02</v>
      </c>
      <c r="J123" s="26">
        <f t="shared" si="3"/>
        <v>197.56800000000001</v>
      </c>
    </row>
    <row r="124" spans="1:10" x14ac:dyDescent="0.25">
      <c r="A124" s="8" t="s">
        <v>97</v>
      </c>
      <c r="B124" s="8" t="s">
        <v>76</v>
      </c>
      <c r="C124" s="8" t="s">
        <v>24</v>
      </c>
      <c r="D124" s="3">
        <v>10397</v>
      </c>
      <c r="E124" s="2" t="s">
        <v>98</v>
      </c>
      <c r="F124" s="4">
        <v>8</v>
      </c>
      <c r="G124" s="6">
        <v>10</v>
      </c>
      <c r="H124" s="4">
        <f t="shared" si="2"/>
        <v>80</v>
      </c>
      <c r="I124" s="10">
        <f>HLOOKUP(H124,Table,2)</f>
        <v>5.0000000000000001E-3</v>
      </c>
      <c r="J124" s="26">
        <f t="shared" si="3"/>
        <v>79.599999999999994</v>
      </c>
    </row>
    <row r="125" spans="1:10" x14ac:dyDescent="0.25">
      <c r="A125" s="8" t="s">
        <v>97</v>
      </c>
      <c r="B125" s="8" t="s">
        <v>76</v>
      </c>
      <c r="C125" s="8" t="s">
        <v>24</v>
      </c>
      <c r="D125" s="3">
        <v>10397</v>
      </c>
      <c r="E125" s="2" t="s">
        <v>41</v>
      </c>
      <c r="F125" s="4">
        <v>42.4</v>
      </c>
      <c r="G125" s="6">
        <v>18</v>
      </c>
      <c r="H125" s="4">
        <f t="shared" si="2"/>
        <v>763.19999999999993</v>
      </c>
      <c r="I125" s="10">
        <f>HLOOKUP(H125,Table,2)</f>
        <v>0.05</v>
      </c>
      <c r="J125" s="26">
        <f t="shared" si="3"/>
        <v>725.04</v>
      </c>
    </row>
    <row r="126" spans="1:10" x14ac:dyDescent="0.25">
      <c r="A126" s="8" t="s">
        <v>97</v>
      </c>
      <c r="B126" s="8" t="s">
        <v>76</v>
      </c>
      <c r="C126" s="8" t="s">
        <v>58</v>
      </c>
      <c r="D126" s="3">
        <v>10336</v>
      </c>
      <c r="E126" s="2" t="s">
        <v>25</v>
      </c>
      <c r="F126" s="4">
        <v>17.600000000000001</v>
      </c>
      <c r="G126" s="6">
        <v>18</v>
      </c>
      <c r="H126" s="4">
        <f t="shared" si="2"/>
        <v>316.8</v>
      </c>
      <c r="I126" s="10">
        <f>HLOOKUP(H126,Table,2)</f>
        <v>0.03</v>
      </c>
      <c r="J126" s="26">
        <f t="shared" si="3"/>
        <v>307.29599999999999</v>
      </c>
    </row>
    <row r="127" spans="1:10" x14ac:dyDescent="0.25">
      <c r="A127" s="8" t="s">
        <v>99</v>
      </c>
      <c r="B127" s="8" t="s">
        <v>2</v>
      </c>
      <c r="C127" s="8" t="s">
        <v>10</v>
      </c>
      <c r="D127" s="3">
        <v>10273</v>
      </c>
      <c r="E127" s="2" t="s">
        <v>59</v>
      </c>
      <c r="F127" s="4">
        <v>10</v>
      </c>
      <c r="G127" s="6">
        <v>15</v>
      </c>
      <c r="H127" s="4">
        <f t="shared" si="2"/>
        <v>150</v>
      </c>
      <c r="I127" s="10">
        <f>HLOOKUP(H127,Table,2)</f>
        <v>0.02</v>
      </c>
      <c r="J127" s="26">
        <f t="shared" si="3"/>
        <v>147</v>
      </c>
    </row>
    <row r="128" spans="1:10" x14ac:dyDescent="0.25">
      <c r="A128" s="8" t="s">
        <v>99</v>
      </c>
      <c r="B128" s="8" t="s">
        <v>2</v>
      </c>
      <c r="C128" s="8" t="s">
        <v>27</v>
      </c>
      <c r="D128" s="3">
        <v>10313</v>
      </c>
      <c r="E128" s="2" t="s">
        <v>73</v>
      </c>
      <c r="F128" s="4">
        <v>15.2</v>
      </c>
      <c r="G128" s="6">
        <v>12</v>
      </c>
      <c r="H128" s="4">
        <f t="shared" si="2"/>
        <v>182.39999999999998</v>
      </c>
      <c r="I128" s="10">
        <f>HLOOKUP(H128,Table,2)</f>
        <v>0.02</v>
      </c>
      <c r="J128" s="26">
        <f t="shared" si="3"/>
        <v>178.75199999999998</v>
      </c>
    </row>
    <row r="129" spans="1:10" x14ac:dyDescent="0.25">
      <c r="A129" s="8" t="s">
        <v>99</v>
      </c>
      <c r="B129" s="8" t="s">
        <v>2</v>
      </c>
      <c r="C129" s="8" t="s">
        <v>29</v>
      </c>
      <c r="D129" s="3">
        <v>10745</v>
      </c>
      <c r="E129" s="2" t="s">
        <v>20</v>
      </c>
      <c r="F129" s="4">
        <v>19.45</v>
      </c>
      <c r="G129" s="6">
        <v>16</v>
      </c>
      <c r="H129" s="4">
        <f t="shared" si="2"/>
        <v>311.2</v>
      </c>
      <c r="I129" s="10">
        <f>HLOOKUP(H129,Table,2)</f>
        <v>0.03</v>
      </c>
      <c r="J129" s="26">
        <f t="shared" si="3"/>
        <v>301.86399999999998</v>
      </c>
    </row>
    <row r="130" spans="1:10" x14ac:dyDescent="0.25">
      <c r="A130" s="8" t="s">
        <v>100</v>
      </c>
      <c r="B130" s="8" t="s">
        <v>87</v>
      </c>
      <c r="C130" s="8" t="s">
        <v>22</v>
      </c>
      <c r="D130" s="3">
        <v>10655</v>
      </c>
      <c r="E130" s="2" t="s">
        <v>11</v>
      </c>
      <c r="F130" s="4">
        <v>9.65</v>
      </c>
      <c r="G130" s="6">
        <v>20</v>
      </c>
      <c r="H130" s="4">
        <f t="shared" si="2"/>
        <v>193</v>
      </c>
      <c r="I130" s="10">
        <f>HLOOKUP(H130,Table,2)</f>
        <v>0.02</v>
      </c>
      <c r="J130" s="26">
        <f t="shared" si="3"/>
        <v>189.14</v>
      </c>
    </row>
    <row r="131" spans="1:10" x14ac:dyDescent="0.25">
      <c r="A131" s="8" t="s">
        <v>100</v>
      </c>
      <c r="B131" s="8" t="s">
        <v>87</v>
      </c>
      <c r="C131" s="8" t="s">
        <v>27</v>
      </c>
      <c r="D131" s="3">
        <v>10727</v>
      </c>
      <c r="E131" s="2" t="s">
        <v>84</v>
      </c>
      <c r="F131" s="4">
        <v>39</v>
      </c>
      <c r="G131" s="6">
        <v>20</v>
      </c>
      <c r="H131" s="4">
        <f t="shared" ref="H131:H176" si="4">F131*G131</f>
        <v>780</v>
      </c>
      <c r="I131" s="10">
        <f>HLOOKUP(H131,Table,2)</f>
        <v>0.05</v>
      </c>
      <c r="J131" s="26">
        <f t="shared" ref="J131:J176" si="5">H131-(H131*I131)</f>
        <v>741</v>
      </c>
    </row>
    <row r="132" spans="1:10" x14ac:dyDescent="0.25">
      <c r="A132" s="8" t="s">
        <v>100</v>
      </c>
      <c r="B132" s="8" t="s">
        <v>87</v>
      </c>
      <c r="C132" s="8" t="s">
        <v>27</v>
      </c>
      <c r="D132" s="3">
        <v>10727</v>
      </c>
      <c r="E132" s="2" t="s">
        <v>17</v>
      </c>
      <c r="F132" s="4">
        <v>38</v>
      </c>
      <c r="G132" s="6">
        <v>10</v>
      </c>
      <c r="H132" s="4">
        <f t="shared" si="4"/>
        <v>380</v>
      </c>
      <c r="I132" s="10">
        <f>HLOOKUP(H132,Table,2)</f>
        <v>0.03</v>
      </c>
      <c r="J132" s="26">
        <f t="shared" si="5"/>
        <v>368.6</v>
      </c>
    </row>
    <row r="133" spans="1:10" x14ac:dyDescent="0.25">
      <c r="A133" s="8" t="s">
        <v>100</v>
      </c>
      <c r="B133" s="8" t="s">
        <v>87</v>
      </c>
      <c r="C133" s="8" t="s">
        <v>27</v>
      </c>
      <c r="D133" s="3">
        <v>10727</v>
      </c>
      <c r="E133" s="2" t="s">
        <v>21</v>
      </c>
      <c r="F133" s="4">
        <v>55</v>
      </c>
      <c r="G133" s="6">
        <v>10</v>
      </c>
      <c r="H133" s="4">
        <f t="shared" si="4"/>
        <v>550</v>
      </c>
      <c r="I133" s="10">
        <f>HLOOKUP(H133,Table,2)</f>
        <v>0.04</v>
      </c>
      <c r="J133" s="26">
        <f t="shared" si="5"/>
        <v>528</v>
      </c>
    </row>
    <row r="134" spans="1:10" x14ac:dyDescent="0.25">
      <c r="A134" s="8" t="s">
        <v>101</v>
      </c>
      <c r="B134" s="8" t="s">
        <v>48</v>
      </c>
      <c r="C134" s="8" t="s">
        <v>29</v>
      </c>
      <c r="D134" s="3">
        <v>10255</v>
      </c>
      <c r="E134" s="2" t="s">
        <v>12</v>
      </c>
      <c r="F134" s="4">
        <v>15.2</v>
      </c>
      <c r="G134" s="6">
        <v>20</v>
      </c>
      <c r="H134" s="4">
        <f t="shared" si="4"/>
        <v>304</v>
      </c>
      <c r="I134" s="10">
        <f>HLOOKUP(H134,Table,2)</f>
        <v>0.03</v>
      </c>
      <c r="J134" s="26">
        <f t="shared" si="5"/>
        <v>294.88</v>
      </c>
    </row>
    <row r="135" spans="1:10" x14ac:dyDescent="0.25">
      <c r="A135" s="8" t="s">
        <v>101</v>
      </c>
      <c r="B135" s="8" t="s">
        <v>48</v>
      </c>
      <c r="C135" s="8" t="s">
        <v>58</v>
      </c>
      <c r="D135" s="3">
        <v>10666</v>
      </c>
      <c r="E135" s="2" t="s">
        <v>44</v>
      </c>
      <c r="F135" s="4">
        <v>21.05</v>
      </c>
      <c r="G135" s="6">
        <v>10</v>
      </c>
      <c r="H135" s="4">
        <f t="shared" si="4"/>
        <v>210.5</v>
      </c>
      <c r="I135" s="10">
        <f>HLOOKUP(H135,Table,2)</f>
        <v>0.02</v>
      </c>
      <c r="J135" s="26">
        <f t="shared" si="5"/>
        <v>206.29</v>
      </c>
    </row>
    <row r="136" spans="1:10" x14ac:dyDescent="0.25">
      <c r="A136" s="8" t="s">
        <v>101</v>
      </c>
      <c r="B136" s="8" t="s">
        <v>48</v>
      </c>
      <c r="C136" s="8" t="s">
        <v>10</v>
      </c>
      <c r="D136" s="3">
        <v>10751</v>
      </c>
      <c r="E136" s="2" t="s">
        <v>96</v>
      </c>
      <c r="F136" s="4">
        <v>31.23</v>
      </c>
      <c r="G136" s="6">
        <v>12</v>
      </c>
      <c r="H136" s="4">
        <f t="shared" si="4"/>
        <v>374.76</v>
      </c>
      <c r="I136" s="10">
        <f>HLOOKUP(H136,Table,2)</f>
        <v>0.03</v>
      </c>
      <c r="J136" s="26">
        <f t="shared" si="5"/>
        <v>363.5172</v>
      </c>
    </row>
    <row r="137" spans="1:10" x14ac:dyDescent="0.25">
      <c r="A137" s="8" t="s">
        <v>101</v>
      </c>
      <c r="B137" s="8" t="s">
        <v>48</v>
      </c>
      <c r="C137" s="8" t="s">
        <v>10</v>
      </c>
      <c r="D137" s="3">
        <v>10751</v>
      </c>
      <c r="E137" s="2" t="s">
        <v>16</v>
      </c>
      <c r="F137" s="4">
        <v>16.25</v>
      </c>
      <c r="G137" s="6">
        <v>20</v>
      </c>
      <c r="H137" s="4">
        <f t="shared" si="4"/>
        <v>325</v>
      </c>
      <c r="I137" s="10">
        <f>HLOOKUP(H137,Table,2)</f>
        <v>0.03</v>
      </c>
      <c r="J137" s="26">
        <f t="shared" si="5"/>
        <v>315.25</v>
      </c>
    </row>
    <row r="138" spans="1:10" x14ac:dyDescent="0.25">
      <c r="A138" s="8" t="s">
        <v>101</v>
      </c>
      <c r="B138" s="8" t="s">
        <v>48</v>
      </c>
      <c r="C138" s="8" t="s">
        <v>10</v>
      </c>
      <c r="D138" s="3">
        <v>10751</v>
      </c>
      <c r="E138" s="2" t="s">
        <v>102</v>
      </c>
      <c r="F138" s="4">
        <v>15</v>
      </c>
      <c r="G138" s="6">
        <v>15</v>
      </c>
      <c r="H138" s="4">
        <f t="shared" si="4"/>
        <v>225</v>
      </c>
      <c r="I138" s="10">
        <f>HLOOKUP(H138,Table,2)</f>
        <v>0.02</v>
      </c>
      <c r="J138" s="26">
        <f t="shared" si="5"/>
        <v>220.5</v>
      </c>
    </row>
    <row r="139" spans="1:10" x14ac:dyDescent="0.25">
      <c r="A139" s="8" t="s">
        <v>101</v>
      </c>
      <c r="B139" s="8" t="s">
        <v>48</v>
      </c>
      <c r="C139" s="8" t="s">
        <v>10</v>
      </c>
      <c r="D139" s="3">
        <v>10758</v>
      </c>
      <c r="E139" s="2" t="s">
        <v>96</v>
      </c>
      <c r="F139" s="4">
        <v>31.23</v>
      </c>
      <c r="G139" s="6">
        <v>20</v>
      </c>
      <c r="H139" s="4">
        <f t="shared" si="4"/>
        <v>624.6</v>
      </c>
      <c r="I139" s="10">
        <f>HLOOKUP(H139,Table,2)</f>
        <v>0.04</v>
      </c>
      <c r="J139" s="26">
        <f t="shared" si="5"/>
        <v>599.61599999999999</v>
      </c>
    </row>
    <row r="140" spans="1:10" x14ac:dyDescent="0.25">
      <c r="A140" s="8" t="s">
        <v>103</v>
      </c>
      <c r="B140" s="8" t="s">
        <v>38</v>
      </c>
      <c r="C140" s="8" t="s">
        <v>22</v>
      </c>
      <c r="D140" s="3">
        <v>10306</v>
      </c>
      <c r="E140" s="2" t="s">
        <v>104</v>
      </c>
      <c r="F140" s="4">
        <v>20.7</v>
      </c>
      <c r="G140" s="6">
        <v>10</v>
      </c>
      <c r="H140" s="4">
        <f t="shared" si="4"/>
        <v>207</v>
      </c>
      <c r="I140" s="10">
        <f>HLOOKUP(H140,Table,2)</f>
        <v>0.02</v>
      </c>
      <c r="J140" s="26">
        <f t="shared" si="5"/>
        <v>202.86</v>
      </c>
    </row>
    <row r="141" spans="1:10" x14ac:dyDescent="0.25">
      <c r="A141" s="8" t="s">
        <v>103</v>
      </c>
      <c r="B141" s="8" t="s">
        <v>38</v>
      </c>
      <c r="C141" s="8" t="s">
        <v>22</v>
      </c>
      <c r="D141" s="3">
        <v>10306</v>
      </c>
      <c r="E141" s="2" t="s">
        <v>23</v>
      </c>
      <c r="F141" s="4">
        <v>26.2</v>
      </c>
      <c r="G141" s="6">
        <v>10</v>
      </c>
      <c r="H141" s="4">
        <f t="shared" si="4"/>
        <v>262</v>
      </c>
      <c r="I141" s="10">
        <f>HLOOKUP(H141,Table,2)</f>
        <v>0.02</v>
      </c>
      <c r="J141" s="26">
        <f t="shared" si="5"/>
        <v>256.76</v>
      </c>
    </row>
    <row r="142" spans="1:10" x14ac:dyDescent="0.25">
      <c r="A142" s="8" t="s">
        <v>105</v>
      </c>
      <c r="B142" s="8" t="s">
        <v>9</v>
      </c>
      <c r="C142" s="8" t="s">
        <v>22</v>
      </c>
      <c r="D142" s="3">
        <v>10800</v>
      </c>
      <c r="E142" s="2" t="s">
        <v>41</v>
      </c>
      <c r="F142" s="4">
        <v>53</v>
      </c>
      <c r="G142" s="6">
        <v>10</v>
      </c>
      <c r="H142" s="4">
        <f t="shared" si="4"/>
        <v>530</v>
      </c>
      <c r="I142" s="10">
        <f>HLOOKUP(H142,Table,2)</f>
        <v>0.04</v>
      </c>
      <c r="J142" s="26">
        <f t="shared" si="5"/>
        <v>508.8</v>
      </c>
    </row>
    <row r="143" spans="1:10" x14ac:dyDescent="0.25">
      <c r="A143" s="8" t="s">
        <v>105</v>
      </c>
      <c r="B143" s="8" t="s">
        <v>9</v>
      </c>
      <c r="C143" s="8" t="s">
        <v>22</v>
      </c>
      <c r="D143" s="3">
        <v>10377</v>
      </c>
      <c r="E143" s="2" t="s">
        <v>4</v>
      </c>
      <c r="F143" s="4">
        <v>36.4</v>
      </c>
      <c r="G143" s="6">
        <v>20</v>
      </c>
      <c r="H143" s="4">
        <f t="shared" si="4"/>
        <v>728</v>
      </c>
      <c r="I143" s="10">
        <f>HLOOKUP(H143,Table,2)</f>
        <v>0.04</v>
      </c>
      <c r="J143" s="26">
        <f t="shared" si="5"/>
        <v>698.88</v>
      </c>
    </row>
    <row r="144" spans="1:10" x14ac:dyDescent="0.25">
      <c r="A144" s="8" t="s">
        <v>105</v>
      </c>
      <c r="B144" s="8" t="s">
        <v>9</v>
      </c>
      <c r="C144" s="8" t="s">
        <v>22</v>
      </c>
      <c r="D144" s="3">
        <v>10377</v>
      </c>
      <c r="E144" s="2" t="s">
        <v>26</v>
      </c>
      <c r="F144" s="4">
        <v>14.4</v>
      </c>
      <c r="G144" s="6">
        <v>20</v>
      </c>
      <c r="H144" s="4">
        <f t="shared" si="4"/>
        <v>288</v>
      </c>
      <c r="I144" s="10">
        <f>HLOOKUP(H144,Table,2)</f>
        <v>0.02</v>
      </c>
      <c r="J144" s="26">
        <f t="shared" si="5"/>
        <v>282.24</v>
      </c>
    </row>
    <row r="145" spans="1:10" x14ac:dyDescent="0.25">
      <c r="A145" s="8" t="s">
        <v>105</v>
      </c>
      <c r="B145" s="8" t="s">
        <v>9</v>
      </c>
      <c r="C145" s="8" t="s">
        <v>27</v>
      </c>
      <c r="D145" s="3">
        <v>10388</v>
      </c>
      <c r="E145" s="2" t="s">
        <v>106</v>
      </c>
      <c r="F145" s="4">
        <v>7.6</v>
      </c>
      <c r="G145" s="6">
        <v>15</v>
      </c>
      <c r="H145" s="4">
        <f t="shared" si="4"/>
        <v>114</v>
      </c>
      <c r="I145" s="10">
        <f>HLOOKUP(H145,Table,2)</f>
        <v>0.02</v>
      </c>
      <c r="J145" s="26">
        <f t="shared" si="5"/>
        <v>111.72</v>
      </c>
    </row>
    <row r="146" spans="1:10" x14ac:dyDescent="0.25">
      <c r="A146" s="8" t="s">
        <v>107</v>
      </c>
      <c r="B146" s="8" t="s">
        <v>108</v>
      </c>
      <c r="C146" s="8" t="s">
        <v>58</v>
      </c>
      <c r="D146" s="3">
        <v>10642</v>
      </c>
      <c r="E146" s="2" t="s">
        <v>109</v>
      </c>
      <c r="F146" s="4">
        <v>28.5</v>
      </c>
      <c r="G146" s="6">
        <v>20</v>
      </c>
      <c r="H146" s="4">
        <f t="shared" si="4"/>
        <v>570</v>
      </c>
      <c r="I146" s="10">
        <f>HLOOKUP(H146,Table,2)</f>
        <v>0.04</v>
      </c>
      <c r="J146" s="26">
        <f t="shared" si="5"/>
        <v>547.20000000000005</v>
      </c>
    </row>
    <row r="147" spans="1:10" x14ac:dyDescent="0.25">
      <c r="A147" s="8" t="s">
        <v>110</v>
      </c>
      <c r="B147" s="8" t="s">
        <v>90</v>
      </c>
      <c r="C147" s="8" t="s">
        <v>5</v>
      </c>
      <c r="D147" s="3">
        <v>10302</v>
      </c>
      <c r="E147" s="2" t="s">
        <v>111</v>
      </c>
      <c r="F147" s="4">
        <v>36.799999999999997</v>
      </c>
      <c r="G147" s="6">
        <v>12</v>
      </c>
      <c r="H147" s="4">
        <f t="shared" si="4"/>
        <v>441.59999999999997</v>
      </c>
      <c r="I147" s="10">
        <f>HLOOKUP(H147,Table,2)</f>
        <v>0.03</v>
      </c>
      <c r="J147" s="26">
        <f t="shared" si="5"/>
        <v>428.35199999999998</v>
      </c>
    </row>
    <row r="148" spans="1:10" x14ac:dyDescent="0.25">
      <c r="A148" s="8" t="s">
        <v>112</v>
      </c>
      <c r="B148" s="8" t="s">
        <v>108</v>
      </c>
      <c r="C148" s="8" t="s">
        <v>15</v>
      </c>
      <c r="D148" s="3">
        <v>10399</v>
      </c>
      <c r="E148" s="2" t="s">
        <v>113</v>
      </c>
      <c r="F148" s="4">
        <v>10.4</v>
      </c>
      <c r="G148" s="6">
        <v>14</v>
      </c>
      <c r="H148" s="4">
        <f t="shared" si="4"/>
        <v>145.6</v>
      </c>
      <c r="I148" s="10">
        <f>HLOOKUP(H148,Table,2)</f>
        <v>0.02</v>
      </c>
      <c r="J148" s="26">
        <f t="shared" si="5"/>
        <v>142.68799999999999</v>
      </c>
    </row>
    <row r="149" spans="1:10" x14ac:dyDescent="0.25">
      <c r="A149" s="8" t="s">
        <v>112</v>
      </c>
      <c r="B149" s="8" t="s">
        <v>108</v>
      </c>
      <c r="C149" s="8" t="s">
        <v>22</v>
      </c>
      <c r="D149" s="3">
        <v>10591</v>
      </c>
      <c r="E149" s="2" t="s">
        <v>64</v>
      </c>
      <c r="F149" s="4">
        <v>10</v>
      </c>
      <c r="G149" s="6">
        <v>14</v>
      </c>
      <c r="H149" s="4">
        <f t="shared" si="4"/>
        <v>140</v>
      </c>
      <c r="I149" s="10">
        <f>HLOOKUP(H149,Table,2)</f>
        <v>0.02</v>
      </c>
      <c r="J149" s="26">
        <f t="shared" si="5"/>
        <v>137.19999999999999</v>
      </c>
    </row>
    <row r="150" spans="1:10" x14ac:dyDescent="0.25">
      <c r="A150" s="8" t="s">
        <v>112</v>
      </c>
      <c r="B150" s="8" t="s">
        <v>108</v>
      </c>
      <c r="C150" s="8" t="s">
        <v>22</v>
      </c>
      <c r="D150" s="3">
        <v>10591</v>
      </c>
      <c r="E150" s="2" t="s">
        <v>114</v>
      </c>
      <c r="F150" s="4">
        <v>30</v>
      </c>
      <c r="G150" s="6">
        <v>10</v>
      </c>
      <c r="H150" s="4">
        <f t="shared" si="4"/>
        <v>300</v>
      </c>
      <c r="I150" s="10">
        <f>HLOOKUP(H150,Table,2)</f>
        <v>0.03</v>
      </c>
      <c r="J150" s="26">
        <f t="shared" si="5"/>
        <v>291</v>
      </c>
    </row>
    <row r="151" spans="1:10" x14ac:dyDescent="0.25">
      <c r="A151" s="8" t="s">
        <v>112</v>
      </c>
      <c r="B151" s="8" t="s">
        <v>108</v>
      </c>
      <c r="C151" s="8" t="s">
        <v>5</v>
      </c>
      <c r="D151" s="3">
        <v>10688</v>
      </c>
      <c r="E151" s="2" t="s">
        <v>61</v>
      </c>
      <c r="F151" s="4">
        <v>31</v>
      </c>
      <c r="G151" s="6">
        <v>18</v>
      </c>
      <c r="H151" s="4">
        <f t="shared" si="4"/>
        <v>558</v>
      </c>
      <c r="I151" s="10">
        <f>HLOOKUP(H151,Table,2)</f>
        <v>0.04</v>
      </c>
      <c r="J151" s="26">
        <f t="shared" si="5"/>
        <v>535.67999999999995</v>
      </c>
    </row>
    <row r="152" spans="1:10" x14ac:dyDescent="0.25">
      <c r="A152" s="8" t="s">
        <v>112</v>
      </c>
      <c r="B152" s="8" t="s">
        <v>108</v>
      </c>
      <c r="C152" s="8" t="s">
        <v>5</v>
      </c>
      <c r="D152" s="3">
        <v>10688</v>
      </c>
      <c r="E152" s="2" t="s">
        <v>80</v>
      </c>
      <c r="F152" s="4">
        <v>14</v>
      </c>
      <c r="G152" s="6">
        <v>14</v>
      </c>
      <c r="H152" s="4">
        <f t="shared" si="4"/>
        <v>196</v>
      </c>
      <c r="I152" s="10">
        <f>HLOOKUP(H152,Table,2)</f>
        <v>0.02</v>
      </c>
      <c r="J152" s="26">
        <f t="shared" si="5"/>
        <v>192.08</v>
      </c>
    </row>
    <row r="153" spans="1:10" x14ac:dyDescent="0.25">
      <c r="A153" s="8" t="s">
        <v>112</v>
      </c>
      <c r="B153" s="8" t="s">
        <v>108</v>
      </c>
      <c r="C153" s="8" t="s">
        <v>58</v>
      </c>
      <c r="D153" s="3">
        <v>10367</v>
      </c>
      <c r="E153" s="2" t="s">
        <v>44</v>
      </c>
      <c r="F153" s="4">
        <v>16.8</v>
      </c>
      <c r="G153" s="6">
        <v>15</v>
      </c>
      <c r="H153" s="4">
        <f t="shared" si="4"/>
        <v>252</v>
      </c>
      <c r="I153" s="10">
        <f>HLOOKUP(H153,Table,2)</f>
        <v>0.02</v>
      </c>
      <c r="J153" s="26">
        <f t="shared" si="5"/>
        <v>246.96</v>
      </c>
    </row>
    <row r="154" spans="1:10" x14ac:dyDescent="0.25">
      <c r="A154" s="8" t="s">
        <v>112</v>
      </c>
      <c r="B154" s="8" t="s">
        <v>108</v>
      </c>
      <c r="C154" s="8" t="s">
        <v>10</v>
      </c>
      <c r="D154" s="3">
        <v>10769</v>
      </c>
      <c r="E154" s="2" t="s">
        <v>115</v>
      </c>
      <c r="F154" s="4">
        <v>7</v>
      </c>
      <c r="G154" s="6">
        <v>15</v>
      </c>
      <c r="H154" s="4">
        <f t="shared" si="4"/>
        <v>105</v>
      </c>
      <c r="I154" s="10">
        <f>HLOOKUP(H154,Table,2)</f>
        <v>0.02</v>
      </c>
      <c r="J154" s="26">
        <f t="shared" si="5"/>
        <v>102.9</v>
      </c>
    </row>
    <row r="155" spans="1:10" x14ac:dyDescent="0.25">
      <c r="A155" s="8" t="s">
        <v>112</v>
      </c>
      <c r="B155" s="8" t="s">
        <v>108</v>
      </c>
      <c r="C155" s="8" t="s">
        <v>10</v>
      </c>
      <c r="D155" s="3">
        <v>10769</v>
      </c>
      <c r="E155" s="2" t="s">
        <v>109</v>
      </c>
      <c r="F155" s="4">
        <v>28.5</v>
      </c>
      <c r="G155" s="6">
        <v>20</v>
      </c>
      <c r="H155" s="4">
        <f t="shared" si="4"/>
        <v>570</v>
      </c>
      <c r="I155" s="10">
        <f>HLOOKUP(H155,Table,2)</f>
        <v>0.04</v>
      </c>
      <c r="J155" s="26">
        <f t="shared" si="5"/>
        <v>547.20000000000005</v>
      </c>
    </row>
    <row r="156" spans="1:10" x14ac:dyDescent="0.25">
      <c r="A156" s="8" t="s">
        <v>112</v>
      </c>
      <c r="B156" s="8" t="s">
        <v>108</v>
      </c>
      <c r="C156" s="8" t="s">
        <v>10</v>
      </c>
      <c r="D156" s="3">
        <v>10769</v>
      </c>
      <c r="E156" s="2" t="s">
        <v>46</v>
      </c>
      <c r="F156" s="4">
        <v>49.3</v>
      </c>
      <c r="G156" s="6">
        <v>15</v>
      </c>
      <c r="H156" s="4">
        <f t="shared" si="4"/>
        <v>739.5</v>
      </c>
      <c r="I156" s="10">
        <f>HLOOKUP(H156,Table,2)</f>
        <v>0.04</v>
      </c>
      <c r="J156" s="26">
        <f t="shared" si="5"/>
        <v>709.92</v>
      </c>
    </row>
    <row r="157" spans="1:10" x14ac:dyDescent="0.25">
      <c r="A157" s="8" t="s">
        <v>116</v>
      </c>
      <c r="B157" s="8" t="s">
        <v>34</v>
      </c>
      <c r="C157" s="8" t="s">
        <v>10</v>
      </c>
      <c r="D157" s="3">
        <v>10806</v>
      </c>
      <c r="E157" s="2" t="s">
        <v>12</v>
      </c>
      <c r="F157" s="4">
        <v>19</v>
      </c>
      <c r="G157" s="6">
        <v>20</v>
      </c>
      <c r="H157" s="4">
        <f t="shared" si="4"/>
        <v>380</v>
      </c>
      <c r="I157" s="10">
        <f>HLOOKUP(H157,Table,2)</f>
        <v>0.03</v>
      </c>
      <c r="J157" s="26">
        <f t="shared" si="5"/>
        <v>368.6</v>
      </c>
    </row>
    <row r="158" spans="1:10" x14ac:dyDescent="0.25">
      <c r="A158" s="8" t="s">
        <v>116</v>
      </c>
      <c r="B158" s="8" t="s">
        <v>34</v>
      </c>
      <c r="C158" s="8" t="s">
        <v>10</v>
      </c>
      <c r="D158" s="3">
        <v>10806</v>
      </c>
      <c r="E158" s="2" t="s">
        <v>50</v>
      </c>
      <c r="F158" s="4">
        <v>10</v>
      </c>
      <c r="G158" s="6">
        <v>15</v>
      </c>
      <c r="H158" s="4">
        <f t="shared" si="4"/>
        <v>150</v>
      </c>
      <c r="I158" s="10">
        <f>HLOOKUP(H158,Table,2)</f>
        <v>0.02</v>
      </c>
      <c r="J158" s="26">
        <f t="shared" si="5"/>
        <v>147</v>
      </c>
    </row>
    <row r="159" spans="1:10" x14ac:dyDescent="0.25">
      <c r="A159" s="8" t="s">
        <v>116</v>
      </c>
      <c r="B159" s="8" t="s">
        <v>34</v>
      </c>
      <c r="C159" s="8" t="s">
        <v>10</v>
      </c>
      <c r="D159" s="3">
        <v>10251</v>
      </c>
      <c r="E159" s="2" t="s">
        <v>39</v>
      </c>
      <c r="F159" s="4">
        <v>15.6</v>
      </c>
      <c r="G159" s="6">
        <v>15</v>
      </c>
      <c r="H159" s="4">
        <f t="shared" si="4"/>
        <v>234</v>
      </c>
      <c r="I159" s="10">
        <f>HLOOKUP(H159,Table,2)</f>
        <v>0.02</v>
      </c>
      <c r="J159" s="26">
        <f t="shared" si="5"/>
        <v>229.32</v>
      </c>
    </row>
    <row r="160" spans="1:10" x14ac:dyDescent="0.25">
      <c r="A160" s="8" t="s">
        <v>116</v>
      </c>
      <c r="B160" s="8" t="s">
        <v>34</v>
      </c>
      <c r="C160" s="8" t="s">
        <v>10</v>
      </c>
      <c r="D160" s="3">
        <v>10251</v>
      </c>
      <c r="E160" s="2" t="s">
        <v>44</v>
      </c>
      <c r="F160" s="4">
        <v>16.8</v>
      </c>
      <c r="G160" s="6">
        <v>20</v>
      </c>
      <c r="H160" s="4">
        <f t="shared" si="4"/>
        <v>336</v>
      </c>
      <c r="I160" s="10">
        <f>HLOOKUP(H160,Table,2)</f>
        <v>0.03</v>
      </c>
      <c r="J160" s="26">
        <f t="shared" si="5"/>
        <v>325.92</v>
      </c>
    </row>
    <row r="161" spans="1:10" x14ac:dyDescent="0.25">
      <c r="A161" s="8" t="s">
        <v>116</v>
      </c>
      <c r="B161" s="8" t="s">
        <v>34</v>
      </c>
      <c r="C161" s="8" t="s">
        <v>15</v>
      </c>
      <c r="D161" s="3">
        <v>10334</v>
      </c>
      <c r="E161" s="2" t="s">
        <v>69</v>
      </c>
      <c r="F161" s="4">
        <v>10</v>
      </c>
      <c r="G161" s="6">
        <v>10</v>
      </c>
      <c r="H161" s="4">
        <f t="shared" si="4"/>
        <v>100</v>
      </c>
      <c r="I161" s="10">
        <f>HLOOKUP(H161,Table,2)</f>
        <v>0.02</v>
      </c>
      <c r="J161" s="26">
        <f t="shared" si="5"/>
        <v>98</v>
      </c>
    </row>
    <row r="162" spans="1:10" x14ac:dyDescent="0.25">
      <c r="A162" s="8" t="s">
        <v>117</v>
      </c>
      <c r="B162" s="8" t="s">
        <v>34</v>
      </c>
      <c r="C162" s="8" t="s">
        <v>24</v>
      </c>
      <c r="D162" s="3">
        <v>10248</v>
      </c>
      <c r="E162" s="2" t="s">
        <v>32</v>
      </c>
      <c r="F162" s="4">
        <v>14</v>
      </c>
      <c r="G162" s="6">
        <v>12</v>
      </c>
      <c r="H162" s="4">
        <f t="shared" si="4"/>
        <v>168</v>
      </c>
      <c r="I162" s="10">
        <f>HLOOKUP(H162,Table,2)</f>
        <v>0.02</v>
      </c>
      <c r="J162" s="26">
        <f t="shared" si="5"/>
        <v>164.64</v>
      </c>
    </row>
    <row r="163" spans="1:10" x14ac:dyDescent="0.25">
      <c r="A163" s="8" t="s">
        <v>117</v>
      </c>
      <c r="B163" s="8" t="s">
        <v>34</v>
      </c>
      <c r="C163" s="8" t="s">
        <v>24</v>
      </c>
      <c r="D163" s="3">
        <v>10248</v>
      </c>
      <c r="E163" s="2" t="s">
        <v>66</v>
      </c>
      <c r="F163" s="4">
        <v>9.8000000000000007</v>
      </c>
      <c r="G163" s="6">
        <v>10</v>
      </c>
      <c r="H163" s="4">
        <f t="shared" si="4"/>
        <v>98</v>
      </c>
      <c r="I163" s="10">
        <f>HLOOKUP(H163,Table,2)</f>
        <v>5.0000000000000001E-3</v>
      </c>
      <c r="J163" s="26">
        <f t="shared" si="5"/>
        <v>97.51</v>
      </c>
    </row>
    <row r="164" spans="1:10" x14ac:dyDescent="0.25">
      <c r="A164" s="8" t="s">
        <v>117</v>
      </c>
      <c r="B164" s="8" t="s">
        <v>34</v>
      </c>
      <c r="C164" s="8" t="s">
        <v>3</v>
      </c>
      <c r="D164" s="3">
        <v>10274</v>
      </c>
      <c r="E164" s="2" t="s">
        <v>14</v>
      </c>
      <c r="F164" s="4">
        <v>17.2</v>
      </c>
      <c r="G164" s="6">
        <v>20</v>
      </c>
      <c r="H164" s="4">
        <f t="shared" si="4"/>
        <v>344</v>
      </c>
      <c r="I164" s="10">
        <f>HLOOKUP(H164,Table,2)</f>
        <v>0.03</v>
      </c>
      <c r="J164" s="26">
        <f t="shared" si="5"/>
        <v>333.68</v>
      </c>
    </row>
    <row r="165" spans="1:10" x14ac:dyDescent="0.25">
      <c r="A165" s="8" t="s">
        <v>117</v>
      </c>
      <c r="B165" s="8" t="s">
        <v>34</v>
      </c>
      <c r="C165" s="8" t="s">
        <v>10</v>
      </c>
      <c r="D165" s="3">
        <v>10739</v>
      </c>
      <c r="E165" s="2" t="s">
        <v>115</v>
      </c>
      <c r="F165" s="4">
        <v>7</v>
      </c>
      <c r="G165" s="6">
        <v>18</v>
      </c>
      <c r="H165" s="4">
        <f t="shared" si="4"/>
        <v>126</v>
      </c>
      <c r="I165" s="10">
        <f>HLOOKUP(H165,Table,2)</f>
        <v>0.02</v>
      </c>
      <c r="J165" s="26">
        <f t="shared" si="5"/>
        <v>123.48</v>
      </c>
    </row>
    <row r="166" spans="1:10" x14ac:dyDescent="0.25">
      <c r="A166" s="8" t="s">
        <v>117</v>
      </c>
      <c r="B166" s="8" t="s">
        <v>34</v>
      </c>
      <c r="C166" s="8" t="s">
        <v>27</v>
      </c>
      <c r="D166" s="3">
        <v>10737</v>
      </c>
      <c r="E166" s="2" t="s">
        <v>11</v>
      </c>
      <c r="F166" s="4">
        <v>9.65</v>
      </c>
      <c r="G166" s="6">
        <v>12</v>
      </c>
      <c r="H166" s="4">
        <f t="shared" si="4"/>
        <v>115.80000000000001</v>
      </c>
      <c r="I166" s="10">
        <f>HLOOKUP(H166,Table,2)</f>
        <v>0.02</v>
      </c>
      <c r="J166" s="26">
        <f t="shared" si="5"/>
        <v>113.48400000000001</v>
      </c>
    </row>
    <row r="167" spans="1:10" x14ac:dyDescent="0.25">
      <c r="A167" s="8" t="s">
        <v>118</v>
      </c>
      <c r="B167" s="8" t="s">
        <v>119</v>
      </c>
      <c r="C167" s="8" t="s">
        <v>10</v>
      </c>
      <c r="D167" s="3">
        <v>10266</v>
      </c>
      <c r="E167" s="2" t="s">
        <v>120</v>
      </c>
      <c r="F167" s="4">
        <v>30.4</v>
      </c>
      <c r="G167" s="6">
        <v>12</v>
      </c>
      <c r="H167" s="4">
        <f t="shared" si="4"/>
        <v>364.79999999999995</v>
      </c>
      <c r="I167" s="10">
        <f>HLOOKUP(H167,Table,2)</f>
        <v>0.03</v>
      </c>
      <c r="J167" s="26">
        <f t="shared" si="5"/>
        <v>353.85599999999994</v>
      </c>
    </row>
    <row r="168" spans="1:10" x14ac:dyDescent="0.25">
      <c r="A168" s="8" t="s">
        <v>118</v>
      </c>
      <c r="B168" s="8" t="s">
        <v>119</v>
      </c>
      <c r="C168" s="8" t="s">
        <v>24</v>
      </c>
      <c r="D168" s="3">
        <v>10333</v>
      </c>
      <c r="E168" s="2" t="s">
        <v>30</v>
      </c>
      <c r="F168" s="4">
        <v>18.600000000000001</v>
      </c>
      <c r="G168" s="6">
        <v>10</v>
      </c>
      <c r="H168" s="4">
        <f t="shared" si="4"/>
        <v>186</v>
      </c>
      <c r="I168" s="10">
        <f>HLOOKUP(H168,Table,2)</f>
        <v>0.02</v>
      </c>
      <c r="J168" s="26">
        <f t="shared" si="5"/>
        <v>182.28</v>
      </c>
    </row>
    <row r="169" spans="1:10" x14ac:dyDescent="0.25">
      <c r="A169" s="8" t="s">
        <v>118</v>
      </c>
      <c r="B169" s="8" t="s">
        <v>119</v>
      </c>
      <c r="C169" s="8" t="s">
        <v>24</v>
      </c>
      <c r="D169" s="3">
        <v>10333</v>
      </c>
      <c r="E169" s="2" t="s">
        <v>98</v>
      </c>
      <c r="F169" s="4">
        <v>8</v>
      </c>
      <c r="G169" s="6">
        <v>10</v>
      </c>
      <c r="H169" s="4">
        <f t="shared" si="4"/>
        <v>80</v>
      </c>
      <c r="I169" s="10">
        <f>HLOOKUP(H169,Table,2)</f>
        <v>5.0000000000000001E-3</v>
      </c>
      <c r="J169" s="26">
        <f t="shared" si="5"/>
        <v>79.599999999999994</v>
      </c>
    </row>
    <row r="170" spans="1:10" x14ac:dyDescent="0.25">
      <c r="A170" s="8" t="s">
        <v>118</v>
      </c>
      <c r="B170" s="8" t="s">
        <v>119</v>
      </c>
      <c r="C170" s="8" t="s">
        <v>27</v>
      </c>
      <c r="D170" s="3">
        <v>10781</v>
      </c>
      <c r="E170" s="2" t="s">
        <v>17</v>
      </c>
      <c r="F170" s="4">
        <v>38</v>
      </c>
      <c r="G170" s="6">
        <v>20</v>
      </c>
      <c r="H170" s="4">
        <f t="shared" si="4"/>
        <v>760</v>
      </c>
      <c r="I170" s="10">
        <f>HLOOKUP(H170,Table,2)</f>
        <v>0.05</v>
      </c>
      <c r="J170" s="26">
        <f t="shared" si="5"/>
        <v>722</v>
      </c>
    </row>
    <row r="171" spans="1:10" x14ac:dyDescent="0.25">
      <c r="A171" s="8" t="s">
        <v>121</v>
      </c>
      <c r="B171" s="8" t="s">
        <v>119</v>
      </c>
      <c r="C171" s="8" t="s">
        <v>58</v>
      </c>
      <c r="D171" s="3">
        <v>10695</v>
      </c>
      <c r="E171" s="2" t="s">
        <v>122</v>
      </c>
      <c r="F171" s="4">
        <v>40</v>
      </c>
      <c r="G171" s="6">
        <v>10</v>
      </c>
      <c r="H171" s="4">
        <f t="shared" si="4"/>
        <v>400</v>
      </c>
      <c r="I171" s="10">
        <f>HLOOKUP(H171,Table,2)</f>
        <v>0.03</v>
      </c>
      <c r="J171" s="26">
        <f t="shared" si="5"/>
        <v>388</v>
      </c>
    </row>
    <row r="172" spans="1:10" x14ac:dyDescent="0.25">
      <c r="A172" s="8" t="s">
        <v>123</v>
      </c>
      <c r="B172" s="8" t="s">
        <v>124</v>
      </c>
      <c r="C172" s="8" t="s">
        <v>3</v>
      </c>
      <c r="D172" s="3">
        <v>10611</v>
      </c>
      <c r="E172" s="2" t="s">
        <v>12</v>
      </c>
      <c r="F172" s="4">
        <v>19</v>
      </c>
      <c r="G172" s="6">
        <v>10</v>
      </c>
      <c r="H172" s="4">
        <f t="shared" si="4"/>
        <v>190</v>
      </c>
      <c r="I172" s="10">
        <f>HLOOKUP(H172,Table,2)</f>
        <v>0.02</v>
      </c>
      <c r="J172" s="26">
        <f t="shared" si="5"/>
        <v>186.2</v>
      </c>
    </row>
    <row r="173" spans="1:10" x14ac:dyDescent="0.25">
      <c r="A173" s="8" t="s">
        <v>123</v>
      </c>
      <c r="B173" s="8" t="s">
        <v>124</v>
      </c>
      <c r="C173" s="8" t="s">
        <v>3</v>
      </c>
      <c r="D173" s="3">
        <v>10611</v>
      </c>
      <c r="E173" s="2" t="s">
        <v>13</v>
      </c>
      <c r="F173" s="4">
        <v>34</v>
      </c>
      <c r="G173" s="6">
        <v>15</v>
      </c>
      <c r="H173" s="4">
        <f t="shared" si="4"/>
        <v>510</v>
      </c>
      <c r="I173" s="10">
        <f>HLOOKUP(H173,Table,2)</f>
        <v>0.04</v>
      </c>
      <c r="J173" s="26">
        <f t="shared" si="5"/>
        <v>489.6</v>
      </c>
    </row>
    <row r="174" spans="1:10" x14ac:dyDescent="0.25">
      <c r="A174" s="8" t="s">
        <v>123</v>
      </c>
      <c r="B174" s="8" t="s">
        <v>124</v>
      </c>
      <c r="C174" s="8" t="s">
        <v>22</v>
      </c>
      <c r="D174" s="3">
        <v>10374</v>
      </c>
      <c r="E174" s="2" t="s">
        <v>125</v>
      </c>
      <c r="F174" s="4">
        <v>10.6</v>
      </c>
      <c r="G174" s="6">
        <v>15</v>
      </c>
      <c r="H174" s="4">
        <f t="shared" si="4"/>
        <v>159</v>
      </c>
      <c r="I174" s="10">
        <f>HLOOKUP(H174,Table,2)</f>
        <v>0.02</v>
      </c>
      <c r="J174" s="26">
        <f t="shared" si="5"/>
        <v>155.82</v>
      </c>
    </row>
    <row r="175" spans="1:10" x14ac:dyDescent="0.25">
      <c r="A175" s="8" t="s">
        <v>123</v>
      </c>
      <c r="B175" s="8" t="s">
        <v>124</v>
      </c>
      <c r="C175" s="8" t="s">
        <v>22</v>
      </c>
      <c r="D175" s="3">
        <v>10792</v>
      </c>
      <c r="E175" s="2" t="s">
        <v>12</v>
      </c>
      <c r="F175" s="4">
        <v>19</v>
      </c>
      <c r="G175" s="6">
        <v>10</v>
      </c>
      <c r="H175" s="4">
        <f t="shared" si="4"/>
        <v>190</v>
      </c>
      <c r="I175" s="10">
        <f>HLOOKUP(H175,Table,2)</f>
        <v>0.02</v>
      </c>
      <c r="J175" s="26">
        <f t="shared" si="5"/>
        <v>186.2</v>
      </c>
    </row>
    <row r="176" spans="1:10" x14ac:dyDescent="0.25">
      <c r="A176" s="8" t="s">
        <v>123</v>
      </c>
      <c r="B176" s="8" t="s">
        <v>124</v>
      </c>
      <c r="C176" s="8" t="s">
        <v>22</v>
      </c>
      <c r="D176" s="3">
        <v>10792</v>
      </c>
      <c r="E176" s="2" t="s">
        <v>69</v>
      </c>
      <c r="F176" s="4">
        <v>12.5</v>
      </c>
      <c r="G176" s="6">
        <v>15</v>
      </c>
      <c r="H176" s="4">
        <f t="shared" si="4"/>
        <v>187.5</v>
      </c>
      <c r="I176" s="10">
        <f>HLOOKUP(H176,Table,2)</f>
        <v>0.02</v>
      </c>
      <c r="J176" s="26">
        <f t="shared" si="5"/>
        <v>183.75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"/>
  <sheetViews>
    <sheetView tabSelected="1" zoomScaleNormal="100" workbookViewId="0">
      <selection activeCell="E4" sqref="E4"/>
    </sheetView>
  </sheetViews>
  <sheetFormatPr defaultRowHeight="15" x14ac:dyDescent="0.25"/>
  <cols>
    <col min="1" max="1" width="12.5703125" bestFit="1" customWidth="1"/>
    <col min="2" max="16" width="12.5703125" customWidth="1"/>
    <col min="17" max="22" width="12.85546875" customWidth="1"/>
    <col min="23" max="23" width="7.5703125" bestFit="1" customWidth="1"/>
    <col min="24" max="28" width="6.5703125" bestFit="1" customWidth="1"/>
  </cols>
  <sheetData>
    <row r="1" spans="1:28" x14ac:dyDescent="0.25">
      <c r="A1" s="20" t="s">
        <v>135</v>
      </c>
      <c r="B1" s="20"/>
      <c r="C1" s="11"/>
      <c r="D1" s="18">
        <v>125000</v>
      </c>
      <c r="F1" s="24" t="s">
        <v>136</v>
      </c>
      <c r="G1" s="24"/>
      <c r="H1" s="12"/>
    </row>
    <row r="2" spans="1:28" x14ac:dyDescent="0.25">
      <c r="A2" s="20" t="s">
        <v>137</v>
      </c>
      <c r="B2" s="20"/>
      <c r="C2" s="11"/>
      <c r="D2" s="19">
        <v>0.16</v>
      </c>
      <c r="F2" s="24" t="s">
        <v>138</v>
      </c>
      <c r="G2" s="24"/>
      <c r="H2" s="12"/>
    </row>
    <row r="3" spans="1:28" ht="15.75" thickBot="1" x14ac:dyDescent="0.3">
      <c r="A3" s="25"/>
      <c r="B3" s="25"/>
      <c r="F3" s="24" t="s">
        <v>139</v>
      </c>
      <c r="G3" s="24"/>
      <c r="H3" s="12"/>
    </row>
    <row r="4" spans="1:28" ht="15.75" thickBot="1" x14ac:dyDescent="0.3">
      <c r="A4" s="20" t="s">
        <v>140</v>
      </c>
      <c r="B4" s="21"/>
      <c r="C4" s="22"/>
      <c r="D4" s="23"/>
    </row>
    <row r="7" spans="1:28" x14ac:dyDescent="0.25">
      <c r="B7" s="13">
        <v>0.1</v>
      </c>
      <c r="C7" s="13">
        <v>0.11</v>
      </c>
      <c r="D7" s="13">
        <v>0.12</v>
      </c>
      <c r="E7" s="13">
        <v>0.13</v>
      </c>
      <c r="F7" s="13">
        <v>0.14000000000000001</v>
      </c>
      <c r="G7" s="13">
        <v>0.15</v>
      </c>
      <c r="H7" s="13">
        <v>0.16</v>
      </c>
      <c r="I7" s="13">
        <v>0.17</v>
      </c>
      <c r="J7" s="13">
        <v>0.18</v>
      </c>
      <c r="K7" s="13">
        <v>0.19</v>
      </c>
      <c r="L7" s="13">
        <v>0.2</v>
      </c>
      <c r="M7" s="13">
        <v>0.21</v>
      </c>
      <c r="N7" s="13">
        <v>0.22</v>
      </c>
      <c r="O7" s="13">
        <v>0.23</v>
      </c>
      <c r="P7" s="13">
        <v>0.24</v>
      </c>
      <c r="Q7" s="13">
        <v>0.25</v>
      </c>
      <c r="R7" s="13">
        <v>0.26</v>
      </c>
      <c r="S7" s="13">
        <v>0.27</v>
      </c>
      <c r="T7" s="13">
        <v>0.28000000000000003</v>
      </c>
      <c r="U7" s="13">
        <v>0.28999999999999998</v>
      </c>
      <c r="V7" s="13">
        <v>0.3</v>
      </c>
      <c r="W7" s="14"/>
      <c r="X7" s="14"/>
      <c r="Y7" s="14"/>
      <c r="Z7" s="14"/>
      <c r="AA7" s="14"/>
      <c r="AB7" s="14"/>
    </row>
    <row r="8" spans="1:28" x14ac:dyDescent="0.25">
      <c r="A8" s="15">
        <v>100000</v>
      </c>
      <c r="B8" s="1">
        <f>$A8-($A8*B$7)</f>
        <v>90000</v>
      </c>
      <c r="C8" s="1">
        <f t="shared" ref="C8:V20" si="0">$A8-($A8*C$7)</f>
        <v>89000</v>
      </c>
      <c r="D8" s="1">
        <f t="shared" si="0"/>
        <v>88000</v>
      </c>
      <c r="E8" s="1">
        <f t="shared" si="0"/>
        <v>87000</v>
      </c>
      <c r="F8" s="1">
        <f t="shared" si="0"/>
        <v>86000</v>
      </c>
      <c r="G8" s="1">
        <f t="shared" si="0"/>
        <v>85000</v>
      </c>
      <c r="H8" s="1">
        <f t="shared" si="0"/>
        <v>84000</v>
      </c>
      <c r="I8" s="1">
        <f t="shared" si="0"/>
        <v>83000</v>
      </c>
      <c r="J8" s="1">
        <f t="shared" si="0"/>
        <v>82000</v>
      </c>
      <c r="K8" s="1">
        <f t="shared" si="0"/>
        <v>81000</v>
      </c>
      <c r="L8" s="1">
        <f t="shared" si="0"/>
        <v>80000</v>
      </c>
      <c r="M8" s="1">
        <f t="shared" si="0"/>
        <v>79000</v>
      </c>
      <c r="N8" s="1">
        <f t="shared" si="0"/>
        <v>78000</v>
      </c>
      <c r="O8" s="1">
        <f t="shared" si="0"/>
        <v>77000</v>
      </c>
      <c r="P8" s="1">
        <f t="shared" si="0"/>
        <v>76000</v>
      </c>
      <c r="Q8" s="1">
        <f t="shared" si="0"/>
        <v>75000</v>
      </c>
      <c r="R8" s="1">
        <f t="shared" si="0"/>
        <v>74000</v>
      </c>
      <c r="S8" s="1">
        <f t="shared" si="0"/>
        <v>73000</v>
      </c>
      <c r="T8" s="1">
        <f t="shared" si="0"/>
        <v>72000</v>
      </c>
      <c r="U8" s="1">
        <f t="shared" si="0"/>
        <v>71000</v>
      </c>
      <c r="V8" s="1">
        <f t="shared" si="0"/>
        <v>70000</v>
      </c>
      <c r="W8" s="16"/>
      <c r="X8" s="16"/>
      <c r="Y8" s="16"/>
      <c r="Z8" s="16"/>
      <c r="AA8" s="16"/>
      <c r="AB8" s="16"/>
    </row>
    <row r="9" spans="1:28" x14ac:dyDescent="0.25">
      <c r="A9" s="15">
        <v>105000</v>
      </c>
      <c r="B9" s="1">
        <f t="shared" ref="B9:Q34" si="1">$A9-($A9*B$7)</f>
        <v>94500</v>
      </c>
      <c r="C9" s="1">
        <f t="shared" si="0"/>
        <v>93450</v>
      </c>
      <c r="D9" s="1">
        <f t="shared" si="0"/>
        <v>92400</v>
      </c>
      <c r="E9" s="1">
        <f t="shared" si="0"/>
        <v>91350</v>
      </c>
      <c r="F9" s="1">
        <f t="shared" si="0"/>
        <v>90300</v>
      </c>
      <c r="G9" s="1">
        <f t="shared" si="0"/>
        <v>89250</v>
      </c>
      <c r="H9" s="1">
        <f t="shared" si="0"/>
        <v>88200</v>
      </c>
      <c r="I9" s="1">
        <f t="shared" si="0"/>
        <v>87150</v>
      </c>
      <c r="J9" s="1">
        <f t="shared" si="0"/>
        <v>86100</v>
      </c>
      <c r="K9" s="1">
        <f t="shared" si="0"/>
        <v>85050</v>
      </c>
      <c r="L9" s="1">
        <f t="shared" si="0"/>
        <v>84000</v>
      </c>
      <c r="M9" s="1">
        <f t="shared" si="0"/>
        <v>82950</v>
      </c>
      <c r="N9" s="1">
        <f t="shared" si="0"/>
        <v>81900</v>
      </c>
      <c r="O9" s="1">
        <f t="shared" si="0"/>
        <v>80850</v>
      </c>
      <c r="P9" s="1">
        <f t="shared" si="0"/>
        <v>79800</v>
      </c>
      <c r="Q9" s="1">
        <f t="shared" si="0"/>
        <v>78750</v>
      </c>
      <c r="R9" s="1">
        <f t="shared" si="0"/>
        <v>77700</v>
      </c>
      <c r="S9" s="1">
        <f t="shared" si="0"/>
        <v>76650</v>
      </c>
      <c r="T9" s="1">
        <f t="shared" si="0"/>
        <v>75600</v>
      </c>
      <c r="U9" s="1">
        <f t="shared" si="0"/>
        <v>74550</v>
      </c>
      <c r="V9" s="1">
        <f t="shared" si="0"/>
        <v>73500</v>
      </c>
      <c r="W9" s="16"/>
      <c r="X9" s="16"/>
      <c r="Y9" s="16"/>
      <c r="Z9" s="16"/>
      <c r="AA9" s="16"/>
      <c r="AB9" s="16"/>
    </row>
    <row r="10" spans="1:28" x14ac:dyDescent="0.25">
      <c r="A10" s="15">
        <v>110000</v>
      </c>
      <c r="B10" s="1">
        <f t="shared" si="1"/>
        <v>99000</v>
      </c>
      <c r="C10" s="1">
        <f t="shared" si="0"/>
        <v>97900</v>
      </c>
      <c r="D10" s="1">
        <f t="shared" si="0"/>
        <v>96800</v>
      </c>
      <c r="E10" s="1">
        <f t="shared" si="0"/>
        <v>95700</v>
      </c>
      <c r="F10" s="1">
        <f t="shared" si="0"/>
        <v>94600</v>
      </c>
      <c r="G10" s="1">
        <f t="shared" si="0"/>
        <v>93500</v>
      </c>
      <c r="H10" s="1">
        <f t="shared" si="0"/>
        <v>92400</v>
      </c>
      <c r="I10" s="1">
        <f t="shared" si="0"/>
        <v>91300</v>
      </c>
      <c r="J10" s="1">
        <f t="shared" si="0"/>
        <v>90200</v>
      </c>
      <c r="K10" s="1">
        <f t="shared" si="0"/>
        <v>89100</v>
      </c>
      <c r="L10" s="1">
        <f t="shared" si="0"/>
        <v>88000</v>
      </c>
      <c r="M10" s="1">
        <f t="shared" si="0"/>
        <v>86900</v>
      </c>
      <c r="N10" s="1">
        <f t="shared" si="0"/>
        <v>85800</v>
      </c>
      <c r="O10" s="1">
        <f t="shared" si="0"/>
        <v>84700</v>
      </c>
      <c r="P10" s="1">
        <f t="shared" si="0"/>
        <v>83600</v>
      </c>
      <c r="Q10" s="1">
        <f t="shared" si="0"/>
        <v>82500</v>
      </c>
      <c r="R10" s="1">
        <f t="shared" si="0"/>
        <v>81400</v>
      </c>
      <c r="S10" s="1">
        <f t="shared" si="0"/>
        <v>80300</v>
      </c>
      <c r="T10" s="1">
        <f t="shared" si="0"/>
        <v>79200</v>
      </c>
      <c r="U10" s="1">
        <f t="shared" si="0"/>
        <v>78100</v>
      </c>
      <c r="V10" s="1">
        <f t="shared" si="0"/>
        <v>77000</v>
      </c>
      <c r="W10" s="16"/>
      <c r="X10" s="16"/>
      <c r="Y10" s="16"/>
      <c r="Z10" s="16"/>
      <c r="AA10" s="16"/>
      <c r="AB10" s="16"/>
    </row>
    <row r="11" spans="1:28" x14ac:dyDescent="0.25">
      <c r="A11" s="15">
        <v>115000</v>
      </c>
      <c r="B11" s="1">
        <f t="shared" si="1"/>
        <v>103500</v>
      </c>
      <c r="C11" s="1">
        <f t="shared" si="0"/>
        <v>102350</v>
      </c>
      <c r="D11" s="1">
        <f t="shared" si="0"/>
        <v>101200</v>
      </c>
      <c r="E11" s="1">
        <f t="shared" si="0"/>
        <v>100050</v>
      </c>
      <c r="F11" s="1">
        <f t="shared" si="0"/>
        <v>98900</v>
      </c>
      <c r="G11" s="1">
        <f t="shared" si="0"/>
        <v>97750</v>
      </c>
      <c r="H11" s="1">
        <f t="shared" si="0"/>
        <v>96600</v>
      </c>
      <c r="I11" s="1">
        <f t="shared" si="0"/>
        <v>95450</v>
      </c>
      <c r="J11" s="1">
        <f t="shared" si="0"/>
        <v>94300</v>
      </c>
      <c r="K11" s="1">
        <f t="shared" si="0"/>
        <v>93150</v>
      </c>
      <c r="L11" s="1">
        <f t="shared" si="0"/>
        <v>92000</v>
      </c>
      <c r="M11" s="1">
        <f t="shared" si="0"/>
        <v>90850</v>
      </c>
      <c r="N11" s="1">
        <f t="shared" si="0"/>
        <v>89700</v>
      </c>
      <c r="O11" s="1">
        <f t="shared" si="0"/>
        <v>88550</v>
      </c>
      <c r="P11" s="1">
        <f t="shared" si="0"/>
        <v>87400</v>
      </c>
      <c r="Q11" s="1">
        <f t="shared" si="0"/>
        <v>86250</v>
      </c>
      <c r="R11" s="1">
        <f t="shared" si="0"/>
        <v>85100</v>
      </c>
      <c r="S11" s="1">
        <f t="shared" si="0"/>
        <v>83950</v>
      </c>
      <c r="T11" s="1">
        <f t="shared" si="0"/>
        <v>82800</v>
      </c>
      <c r="U11" s="1">
        <f t="shared" si="0"/>
        <v>81650</v>
      </c>
      <c r="V11" s="1">
        <f t="shared" si="0"/>
        <v>80500</v>
      </c>
      <c r="W11" s="16"/>
      <c r="X11" s="16"/>
      <c r="Y11" s="16"/>
      <c r="Z11" s="16"/>
      <c r="AA11" s="16"/>
      <c r="AB11" s="16"/>
    </row>
    <row r="12" spans="1:28" x14ac:dyDescent="0.25">
      <c r="A12" s="15">
        <v>120000</v>
      </c>
      <c r="B12" s="1">
        <f t="shared" si="1"/>
        <v>108000</v>
      </c>
      <c r="C12" s="1">
        <f t="shared" si="0"/>
        <v>106800</v>
      </c>
      <c r="D12" s="1">
        <f t="shared" si="0"/>
        <v>105600</v>
      </c>
      <c r="E12" s="1">
        <f t="shared" si="0"/>
        <v>104400</v>
      </c>
      <c r="F12" s="1">
        <f t="shared" si="0"/>
        <v>103200</v>
      </c>
      <c r="G12" s="1">
        <f t="shared" si="0"/>
        <v>102000</v>
      </c>
      <c r="H12" s="1">
        <f t="shared" si="0"/>
        <v>100800</v>
      </c>
      <c r="I12" s="1">
        <f t="shared" si="0"/>
        <v>99600</v>
      </c>
      <c r="J12" s="1">
        <f t="shared" si="0"/>
        <v>98400</v>
      </c>
      <c r="K12" s="1">
        <f t="shared" si="0"/>
        <v>97200</v>
      </c>
      <c r="L12" s="1">
        <f t="shared" si="0"/>
        <v>96000</v>
      </c>
      <c r="M12" s="1">
        <f t="shared" si="0"/>
        <v>94800</v>
      </c>
      <c r="N12" s="1">
        <f t="shared" si="0"/>
        <v>93600</v>
      </c>
      <c r="O12" s="1">
        <f t="shared" si="0"/>
        <v>92400</v>
      </c>
      <c r="P12" s="1">
        <f t="shared" si="0"/>
        <v>91200</v>
      </c>
      <c r="Q12" s="1">
        <f t="shared" si="0"/>
        <v>90000</v>
      </c>
      <c r="R12" s="1">
        <f t="shared" si="0"/>
        <v>88800</v>
      </c>
      <c r="S12" s="1">
        <f t="shared" si="0"/>
        <v>87600</v>
      </c>
      <c r="T12" s="1">
        <f t="shared" si="0"/>
        <v>86400</v>
      </c>
      <c r="U12" s="1">
        <f t="shared" si="0"/>
        <v>85200</v>
      </c>
      <c r="V12" s="1">
        <f t="shared" si="0"/>
        <v>84000</v>
      </c>
      <c r="W12" s="16"/>
      <c r="X12" s="16"/>
      <c r="Y12" s="16"/>
      <c r="Z12" s="16"/>
      <c r="AA12" s="16"/>
      <c r="AB12" s="16"/>
    </row>
    <row r="13" spans="1:28" x14ac:dyDescent="0.25">
      <c r="A13" s="15">
        <v>125000</v>
      </c>
      <c r="B13" s="1">
        <f t="shared" si="1"/>
        <v>112500</v>
      </c>
      <c r="C13" s="1">
        <f t="shared" si="0"/>
        <v>111250</v>
      </c>
      <c r="D13" s="1">
        <f t="shared" si="0"/>
        <v>110000</v>
      </c>
      <c r="E13" s="1">
        <f t="shared" si="0"/>
        <v>108750</v>
      </c>
      <c r="F13" s="1">
        <f t="shared" si="0"/>
        <v>107500</v>
      </c>
      <c r="G13" s="1">
        <f t="shared" si="0"/>
        <v>106250</v>
      </c>
      <c r="H13" s="1">
        <f t="shared" si="0"/>
        <v>105000</v>
      </c>
      <c r="I13" s="1">
        <f t="shared" si="0"/>
        <v>103750</v>
      </c>
      <c r="J13" s="1">
        <f t="shared" si="0"/>
        <v>102500</v>
      </c>
      <c r="K13" s="1">
        <f t="shared" si="0"/>
        <v>101250</v>
      </c>
      <c r="L13" s="1">
        <f t="shared" si="0"/>
        <v>100000</v>
      </c>
      <c r="M13" s="1">
        <f t="shared" si="0"/>
        <v>98750</v>
      </c>
      <c r="N13" s="1">
        <f t="shared" si="0"/>
        <v>97500</v>
      </c>
      <c r="O13" s="1">
        <f t="shared" si="0"/>
        <v>96250</v>
      </c>
      <c r="P13" s="1">
        <f t="shared" si="0"/>
        <v>95000</v>
      </c>
      <c r="Q13" s="1">
        <f t="shared" si="0"/>
        <v>93750</v>
      </c>
      <c r="R13" s="1">
        <f t="shared" si="0"/>
        <v>92500</v>
      </c>
      <c r="S13" s="1">
        <f t="shared" si="0"/>
        <v>91250</v>
      </c>
      <c r="T13" s="1">
        <f t="shared" si="0"/>
        <v>90000</v>
      </c>
      <c r="U13" s="1">
        <f t="shared" si="0"/>
        <v>88750</v>
      </c>
      <c r="V13" s="1">
        <f t="shared" si="0"/>
        <v>87500</v>
      </c>
      <c r="W13" s="16"/>
      <c r="X13" s="16"/>
      <c r="Y13" s="16"/>
      <c r="Z13" s="16"/>
      <c r="AA13" s="16"/>
      <c r="AB13" s="16"/>
    </row>
    <row r="14" spans="1:28" x14ac:dyDescent="0.25">
      <c r="A14" s="15">
        <v>130000</v>
      </c>
      <c r="B14" s="1">
        <f t="shared" si="1"/>
        <v>117000</v>
      </c>
      <c r="C14" s="1">
        <f t="shared" si="0"/>
        <v>115700</v>
      </c>
      <c r="D14" s="1">
        <f t="shared" si="0"/>
        <v>114400</v>
      </c>
      <c r="E14" s="1">
        <f t="shared" si="0"/>
        <v>113100</v>
      </c>
      <c r="F14" s="1">
        <f t="shared" si="0"/>
        <v>111800</v>
      </c>
      <c r="G14" s="1">
        <f t="shared" si="0"/>
        <v>110500</v>
      </c>
      <c r="H14" s="1">
        <f t="shared" si="0"/>
        <v>109200</v>
      </c>
      <c r="I14" s="1">
        <f t="shared" si="0"/>
        <v>107900</v>
      </c>
      <c r="J14" s="1">
        <f t="shared" si="0"/>
        <v>106600</v>
      </c>
      <c r="K14" s="1">
        <f t="shared" si="0"/>
        <v>105300</v>
      </c>
      <c r="L14" s="1">
        <f t="shared" si="0"/>
        <v>104000</v>
      </c>
      <c r="M14" s="1">
        <f t="shared" si="0"/>
        <v>102700</v>
      </c>
      <c r="N14" s="1">
        <f t="shared" si="0"/>
        <v>101400</v>
      </c>
      <c r="O14" s="1">
        <f t="shared" si="0"/>
        <v>100100</v>
      </c>
      <c r="P14" s="1">
        <f t="shared" si="0"/>
        <v>98800</v>
      </c>
      <c r="Q14" s="1">
        <f t="shared" si="0"/>
        <v>97500</v>
      </c>
      <c r="R14" s="1">
        <f t="shared" si="0"/>
        <v>96200</v>
      </c>
      <c r="S14" s="1">
        <f t="shared" si="0"/>
        <v>94900</v>
      </c>
      <c r="T14" s="1">
        <f t="shared" si="0"/>
        <v>93600</v>
      </c>
      <c r="U14" s="1">
        <f t="shared" si="0"/>
        <v>92300</v>
      </c>
      <c r="V14" s="1">
        <f t="shared" si="0"/>
        <v>91000</v>
      </c>
      <c r="W14" s="16"/>
      <c r="X14" s="16"/>
      <c r="Y14" s="16"/>
      <c r="Z14" s="16"/>
      <c r="AA14" s="16"/>
      <c r="AB14" s="16"/>
    </row>
    <row r="15" spans="1:28" x14ac:dyDescent="0.25">
      <c r="A15" s="15">
        <v>135000</v>
      </c>
      <c r="B15" s="1">
        <f t="shared" si="1"/>
        <v>121500</v>
      </c>
      <c r="C15" s="1">
        <f t="shared" si="0"/>
        <v>120150</v>
      </c>
      <c r="D15" s="1">
        <f t="shared" si="0"/>
        <v>118800</v>
      </c>
      <c r="E15" s="1">
        <f t="shared" si="0"/>
        <v>117450</v>
      </c>
      <c r="F15" s="1">
        <f t="shared" si="0"/>
        <v>116100</v>
      </c>
      <c r="G15" s="1">
        <f t="shared" si="0"/>
        <v>114750</v>
      </c>
      <c r="H15" s="1">
        <f t="shared" si="0"/>
        <v>113400</v>
      </c>
      <c r="I15" s="1">
        <f t="shared" si="0"/>
        <v>112050</v>
      </c>
      <c r="J15" s="1">
        <f t="shared" si="0"/>
        <v>110700</v>
      </c>
      <c r="K15" s="1">
        <f t="shared" si="0"/>
        <v>109350</v>
      </c>
      <c r="L15" s="1">
        <f t="shared" si="0"/>
        <v>108000</v>
      </c>
      <c r="M15" s="1">
        <f t="shared" si="0"/>
        <v>106650</v>
      </c>
      <c r="N15" s="1">
        <f t="shared" si="0"/>
        <v>105300</v>
      </c>
      <c r="O15" s="1">
        <f t="shared" si="0"/>
        <v>103950</v>
      </c>
      <c r="P15" s="1">
        <f t="shared" si="0"/>
        <v>102600</v>
      </c>
      <c r="Q15" s="1">
        <f t="shared" si="0"/>
        <v>101250</v>
      </c>
      <c r="R15" s="1">
        <f t="shared" si="0"/>
        <v>99900</v>
      </c>
      <c r="S15" s="1">
        <f t="shared" si="0"/>
        <v>98550</v>
      </c>
      <c r="T15" s="1">
        <f t="shared" si="0"/>
        <v>97200</v>
      </c>
      <c r="U15" s="1">
        <f t="shared" si="0"/>
        <v>95850</v>
      </c>
      <c r="V15" s="1">
        <f t="shared" si="0"/>
        <v>94500</v>
      </c>
      <c r="W15" s="16"/>
      <c r="X15" s="16"/>
      <c r="Y15" s="16"/>
      <c r="Z15" s="16"/>
      <c r="AA15" s="16"/>
      <c r="AB15" s="16"/>
    </row>
    <row r="16" spans="1:28" x14ac:dyDescent="0.25">
      <c r="A16" s="15">
        <v>140000</v>
      </c>
      <c r="B16" s="1">
        <f t="shared" si="1"/>
        <v>126000</v>
      </c>
      <c r="C16" s="1">
        <f t="shared" si="0"/>
        <v>124600</v>
      </c>
      <c r="D16" s="1">
        <f t="shared" si="0"/>
        <v>123200</v>
      </c>
      <c r="E16" s="1">
        <f t="shared" si="0"/>
        <v>121800</v>
      </c>
      <c r="F16" s="1">
        <f t="shared" si="0"/>
        <v>120400</v>
      </c>
      <c r="G16" s="1">
        <f t="shared" si="0"/>
        <v>119000</v>
      </c>
      <c r="H16" s="1">
        <f t="shared" si="0"/>
        <v>117600</v>
      </c>
      <c r="I16" s="1">
        <f t="shared" si="0"/>
        <v>116200</v>
      </c>
      <c r="J16" s="1">
        <f t="shared" si="0"/>
        <v>114800</v>
      </c>
      <c r="K16" s="1">
        <f t="shared" si="0"/>
        <v>113400</v>
      </c>
      <c r="L16" s="1">
        <f t="shared" si="0"/>
        <v>112000</v>
      </c>
      <c r="M16" s="1">
        <f t="shared" si="0"/>
        <v>110600</v>
      </c>
      <c r="N16" s="1">
        <f t="shared" si="0"/>
        <v>109200</v>
      </c>
      <c r="O16" s="1">
        <f t="shared" si="0"/>
        <v>107800</v>
      </c>
      <c r="P16" s="1">
        <f t="shared" si="0"/>
        <v>106400</v>
      </c>
      <c r="Q16" s="1">
        <f t="shared" si="0"/>
        <v>105000</v>
      </c>
      <c r="R16" s="1">
        <f t="shared" si="0"/>
        <v>103600</v>
      </c>
      <c r="S16" s="1">
        <f t="shared" si="0"/>
        <v>102200</v>
      </c>
      <c r="T16" s="1">
        <f t="shared" si="0"/>
        <v>100800</v>
      </c>
      <c r="U16" s="1">
        <f t="shared" si="0"/>
        <v>99400</v>
      </c>
      <c r="V16" s="1">
        <f t="shared" si="0"/>
        <v>98000</v>
      </c>
      <c r="W16" s="16"/>
      <c r="X16" s="16"/>
      <c r="Y16" s="16"/>
      <c r="Z16" s="16"/>
      <c r="AA16" s="16"/>
      <c r="AB16" s="16"/>
    </row>
    <row r="17" spans="1:28" x14ac:dyDescent="0.25">
      <c r="A17" s="15">
        <v>145000</v>
      </c>
      <c r="B17" s="1">
        <f t="shared" si="1"/>
        <v>130500</v>
      </c>
      <c r="C17" s="1">
        <f t="shared" si="0"/>
        <v>129050</v>
      </c>
      <c r="D17" s="1">
        <f t="shared" si="0"/>
        <v>127600</v>
      </c>
      <c r="E17" s="1">
        <f t="shared" si="0"/>
        <v>126150</v>
      </c>
      <c r="F17" s="1">
        <f t="shared" si="0"/>
        <v>124700</v>
      </c>
      <c r="G17" s="1">
        <f t="shared" si="0"/>
        <v>123250</v>
      </c>
      <c r="H17" s="1">
        <f t="shared" si="0"/>
        <v>121800</v>
      </c>
      <c r="I17" s="1">
        <f t="shared" si="0"/>
        <v>120350</v>
      </c>
      <c r="J17" s="1">
        <f t="shared" si="0"/>
        <v>118900</v>
      </c>
      <c r="K17" s="1">
        <f t="shared" si="0"/>
        <v>117450</v>
      </c>
      <c r="L17" s="1">
        <f t="shared" si="0"/>
        <v>116000</v>
      </c>
      <c r="M17" s="1">
        <f t="shared" si="0"/>
        <v>114550</v>
      </c>
      <c r="N17" s="1">
        <f t="shared" si="0"/>
        <v>113100</v>
      </c>
      <c r="O17" s="1">
        <f t="shared" si="0"/>
        <v>111650</v>
      </c>
      <c r="P17" s="1">
        <f t="shared" si="0"/>
        <v>110200</v>
      </c>
      <c r="Q17" s="1">
        <f t="shared" si="0"/>
        <v>108750</v>
      </c>
      <c r="R17" s="1">
        <f t="shared" si="0"/>
        <v>107300</v>
      </c>
      <c r="S17" s="1">
        <f t="shared" si="0"/>
        <v>105850</v>
      </c>
      <c r="T17" s="1">
        <f t="shared" si="0"/>
        <v>104400</v>
      </c>
      <c r="U17" s="1">
        <f t="shared" si="0"/>
        <v>102950</v>
      </c>
      <c r="V17" s="1">
        <f t="shared" si="0"/>
        <v>101500</v>
      </c>
      <c r="W17" s="16"/>
      <c r="X17" s="16"/>
      <c r="Y17" s="16"/>
      <c r="Z17" s="16"/>
      <c r="AA17" s="16"/>
      <c r="AB17" s="16"/>
    </row>
    <row r="18" spans="1:28" x14ac:dyDescent="0.25">
      <c r="A18" s="15">
        <v>150000</v>
      </c>
      <c r="B18" s="1">
        <f t="shared" si="1"/>
        <v>135000</v>
      </c>
      <c r="C18" s="1">
        <f t="shared" si="0"/>
        <v>133500</v>
      </c>
      <c r="D18" s="1">
        <f t="shared" si="0"/>
        <v>132000</v>
      </c>
      <c r="E18" s="1">
        <f t="shared" si="0"/>
        <v>130500</v>
      </c>
      <c r="F18" s="1">
        <f t="shared" si="0"/>
        <v>129000</v>
      </c>
      <c r="G18" s="1">
        <f t="shared" si="0"/>
        <v>127500</v>
      </c>
      <c r="H18" s="1">
        <f t="shared" si="0"/>
        <v>126000</v>
      </c>
      <c r="I18" s="1">
        <f t="shared" si="0"/>
        <v>124500</v>
      </c>
      <c r="J18" s="1">
        <f t="shared" si="0"/>
        <v>123000</v>
      </c>
      <c r="K18" s="1">
        <f t="shared" si="0"/>
        <v>121500</v>
      </c>
      <c r="L18" s="1">
        <f t="shared" si="0"/>
        <v>120000</v>
      </c>
      <c r="M18" s="1">
        <f t="shared" si="0"/>
        <v>118500</v>
      </c>
      <c r="N18" s="1">
        <f t="shared" si="0"/>
        <v>117000</v>
      </c>
      <c r="O18" s="1">
        <f t="shared" si="0"/>
        <v>115500</v>
      </c>
      <c r="P18" s="1">
        <f t="shared" si="0"/>
        <v>114000</v>
      </c>
      <c r="Q18" s="1">
        <f t="shared" si="0"/>
        <v>112500</v>
      </c>
      <c r="R18" s="1">
        <f t="shared" si="0"/>
        <v>111000</v>
      </c>
      <c r="S18" s="1">
        <f t="shared" si="0"/>
        <v>109500</v>
      </c>
      <c r="T18" s="1">
        <f t="shared" si="0"/>
        <v>108000</v>
      </c>
      <c r="U18" s="1">
        <f t="shared" si="0"/>
        <v>106500</v>
      </c>
      <c r="V18" s="1">
        <f t="shared" si="0"/>
        <v>105000</v>
      </c>
      <c r="W18" s="16"/>
      <c r="X18" s="16"/>
      <c r="Y18" s="16"/>
      <c r="Z18" s="16"/>
      <c r="AA18" s="16"/>
      <c r="AB18" s="16"/>
    </row>
    <row r="19" spans="1:28" x14ac:dyDescent="0.25">
      <c r="A19" s="15">
        <v>155000</v>
      </c>
      <c r="B19" s="1">
        <f t="shared" si="1"/>
        <v>139500</v>
      </c>
      <c r="C19" s="1">
        <f t="shared" si="0"/>
        <v>137950</v>
      </c>
      <c r="D19" s="1">
        <f t="shared" si="0"/>
        <v>136400</v>
      </c>
      <c r="E19" s="1">
        <f t="shared" si="0"/>
        <v>134850</v>
      </c>
      <c r="F19" s="1">
        <f t="shared" si="0"/>
        <v>133300</v>
      </c>
      <c r="G19" s="1">
        <f t="shared" si="0"/>
        <v>131750</v>
      </c>
      <c r="H19" s="1">
        <f t="shared" si="0"/>
        <v>130200</v>
      </c>
      <c r="I19" s="1">
        <f t="shared" si="0"/>
        <v>128650</v>
      </c>
      <c r="J19" s="1">
        <f t="shared" si="0"/>
        <v>127100</v>
      </c>
      <c r="K19" s="1">
        <f t="shared" si="0"/>
        <v>125550</v>
      </c>
      <c r="L19" s="1">
        <f t="shared" si="0"/>
        <v>124000</v>
      </c>
      <c r="M19" s="1">
        <f t="shared" si="0"/>
        <v>122450</v>
      </c>
      <c r="N19" s="1">
        <f t="shared" si="0"/>
        <v>120900</v>
      </c>
      <c r="O19" s="1">
        <f t="shared" si="0"/>
        <v>119350</v>
      </c>
      <c r="P19" s="1">
        <f t="shared" si="0"/>
        <v>117800</v>
      </c>
      <c r="Q19" s="1">
        <f t="shared" si="0"/>
        <v>116250</v>
      </c>
      <c r="R19" s="1">
        <f t="shared" si="0"/>
        <v>114700</v>
      </c>
      <c r="S19" s="1">
        <f t="shared" si="0"/>
        <v>113150</v>
      </c>
      <c r="T19" s="1">
        <f t="shared" si="0"/>
        <v>111600</v>
      </c>
      <c r="U19" s="1">
        <f t="shared" si="0"/>
        <v>110050</v>
      </c>
      <c r="V19" s="1">
        <f t="shared" si="0"/>
        <v>108500</v>
      </c>
      <c r="W19" s="16"/>
      <c r="X19" s="16"/>
      <c r="Y19" s="16"/>
      <c r="Z19" s="16"/>
      <c r="AA19" s="16"/>
      <c r="AB19" s="16"/>
    </row>
    <row r="20" spans="1:28" x14ac:dyDescent="0.25">
      <c r="A20" s="15">
        <v>160000</v>
      </c>
      <c r="B20" s="1">
        <f t="shared" si="1"/>
        <v>144000</v>
      </c>
      <c r="C20" s="1">
        <f t="shared" si="0"/>
        <v>142400</v>
      </c>
      <c r="D20" s="1">
        <f t="shared" si="0"/>
        <v>140800</v>
      </c>
      <c r="E20" s="1">
        <f t="shared" si="0"/>
        <v>139200</v>
      </c>
      <c r="F20" s="1">
        <f t="shared" si="0"/>
        <v>137600</v>
      </c>
      <c r="G20" s="1">
        <f t="shared" si="0"/>
        <v>136000</v>
      </c>
      <c r="H20" s="1">
        <f t="shared" si="0"/>
        <v>134400</v>
      </c>
      <c r="I20" s="1">
        <f t="shared" si="0"/>
        <v>132800</v>
      </c>
      <c r="J20" s="1">
        <f t="shared" si="0"/>
        <v>131200</v>
      </c>
      <c r="K20" s="1">
        <f t="shared" si="0"/>
        <v>129600</v>
      </c>
      <c r="L20" s="1">
        <f t="shared" si="0"/>
        <v>128000</v>
      </c>
      <c r="M20" s="1">
        <f t="shared" si="0"/>
        <v>126400</v>
      </c>
      <c r="N20" s="1">
        <f t="shared" si="0"/>
        <v>124800</v>
      </c>
      <c r="O20" s="1">
        <f t="shared" si="0"/>
        <v>123200</v>
      </c>
      <c r="P20" s="1">
        <f t="shared" si="0"/>
        <v>121600</v>
      </c>
      <c r="Q20" s="1">
        <f t="shared" si="0"/>
        <v>120000</v>
      </c>
      <c r="R20" s="1">
        <f t="shared" ref="R20:V34" si="2">$A20-($A20*R$7)</f>
        <v>118400</v>
      </c>
      <c r="S20" s="1">
        <f t="shared" si="2"/>
        <v>116800</v>
      </c>
      <c r="T20" s="1">
        <f t="shared" si="2"/>
        <v>115200</v>
      </c>
      <c r="U20" s="1">
        <f t="shared" si="2"/>
        <v>113600</v>
      </c>
      <c r="V20" s="1">
        <f t="shared" si="2"/>
        <v>112000</v>
      </c>
      <c r="W20" s="16"/>
      <c r="X20" s="16"/>
      <c r="Y20" s="16"/>
      <c r="Z20" s="16"/>
      <c r="AA20" s="16"/>
      <c r="AB20" s="16"/>
    </row>
    <row r="21" spans="1:28" x14ac:dyDescent="0.25">
      <c r="A21" s="15">
        <v>165000</v>
      </c>
      <c r="B21" s="1">
        <f t="shared" si="1"/>
        <v>148500</v>
      </c>
      <c r="C21" s="1">
        <f t="shared" si="1"/>
        <v>146850</v>
      </c>
      <c r="D21" s="1">
        <f t="shared" si="1"/>
        <v>145200</v>
      </c>
      <c r="E21" s="1">
        <f t="shared" si="1"/>
        <v>143550</v>
      </c>
      <c r="F21" s="1">
        <f t="shared" si="1"/>
        <v>141900</v>
      </c>
      <c r="G21" s="1">
        <f t="shared" si="1"/>
        <v>140250</v>
      </c>
      <c r="H21" s="1">
        <f t="shared" si="1"/>
        <v>138600</v>
      </c>
      <c r="I21" s="1">
        <f t="shared" si="1"/>
        <v>136950</v>
      </c>
      <c r="J21" s="1">
        <f t="shared" si="1"/>
        <v>135300</v>
      </c>
      <c r="K21" s="1">
        <f t="shared" si="1"/>
        <v>133650</v>
      </c>
      <c r="L21" s="1">
        <f t="shared" si="1"/>
        <v>132000</v>
      </c>
      <c r="M21" s="1">
        <f t="shared" si="1"/>
        <v>130350</v>
      </c>
      <c r="N21" s="1">
        <f t="shared" si="1"/>
        <v>128700</v>
      </c>
      <c r="O21" s="1">
        <f t="shared" si="1"/>
        <v>127050</v>
      </c>
      <c r="P21" s="1">
        <f t="shared" si="1"/>
        <v>125400</v>
      </c>
      <c r="Q21" s="1">
        <f t="shared" si="1"/>
        <v>123750</v>
      </c>
      <c r="R21" s="1">
        <f t="shared" si="2"/>
        <v>122100</v>
      </c>
      <c r="S21" s="1">
        <f t="shared" si="2"/>
        <v>120450</v>
      </c>
      <c r="T21" s="1">
        <f t="shared" si="2"/>
        <v>118800</v>
      </c>
      <c r="U21" s="1">
        <f t="shared" si="2"/>
        <v>117150</v>
      </c>
      <c r="V21" s="1">
        <f t="shared" si="2"/>
        <v>115500</v>
      </c>
      <c r="W21" s="16"/>
      <c r="X21" s="16"/>
      <c r="Y21" s="16"/>
      <c r="Z21" s="16"/>
      <c r="AA21" s="16"/>
      <c r="AB21" s="16"/>
    </row>
    <row r="22" spans="1:28" x14ac:dyDescent="0.25">
      <c r="A22" s="15">
        <v>170000</v>
      </c>
      <c r="B22" s="1">
        <f t="shared" si="1"/>
        <v>153000</v>
      </c>
      <c r="C22" s="1">
        <f t="shared" si="1"/>
        <v>151300</v>
      </c>
      <c r="D22" s="1">
        <f t="shared" si="1"/>
        <v>149600</v>
      </c>
      <c r="E22" s="1">
        <f t="shared" si="1"/>
        <v>147900</v>
      </c>
      <c r="F22" s="1">
        <f t="shared" si="1"/>
        <v>146200</v>
      </c>
      <c r="G22" s="1">
        <f t="shared" si="1"/>
        <v>144500</v>
      </c>
      <c r="H22" s="1">
        <f t="shared" si="1"/>
        <v>142800</v>
      </c>
      <c r="I22" s="1">
        <f t="shared" si="1"/>
        <v>141100</v>
      </c>
      <c r="J22" s="1">
        <f t="shared" si="1"/>
        <v>139400</v>
      </c>
      <c r="K22" s="1">
        <f t="shared" si="1"/>
        <v>137700</v>
      </c>
      <c r="L22" s="1">
        <f t="shared" si="1"/>
        <v>136000</v>
      </c>
      <c r="M22" s="1">
        <f t="shared" si="1"/>
        <v>134300</v>
      </c>
      <c r="N22" s="1">
        <f t="shared" si="1"/>
        <v>132600</v>
      </c>
      <c r="O22" s="1">
        <f t="shared" si="1"/>
        <v>130900</v>
      </c>
      <c r="P22" s="1">
        <f t="shared" si="1"/>
        <v>129200</v>
      </c>
      <c r="Q22" s="1">
        <f t="shared" si="1"/>
        <v>127500</v>
      </c>
      <c r="R22" s="1">
        <f t="shared" si="2"/>
        <v>125800</v>
      </c>
      <c r="S22" s="1">
        <f t="shared" si="2"/>
        <v>124100</v>
      </c>
      <c r="T22" s="1">
        <f t="shared" si="2"/>
        <v>122400</v>
      </c>
      <c r="U22" s="1">
        <f t="shared" si="2"/>
        <v>120700</v>
      </c>
      <c r="V22" s="1">
        <f t="shared" si="2"/>
        <v>119000</v>
      </c>
      <c r="W22" s="16"/>
      <c r="X22" s="16"/>
      <c r="Y22" s="16"/>
      <c r="Z22" s="16"/>
      <c r="AA22" s="16"/>
      <c r="AB22" s="16"/>
    </row>
    <row r="23" spans="1:28" x14ac:dyDescent="0.25">
      <c r="A23" s="15">
        <v>175000</v>
      </c>
      <c r="B23" s="1">
        <f t="shared" si="1"/>
        <v>157500</v>
      </c>
      <c r="C23" s="1">
        <f t="shared" si="1"/>
        <v>155750</v>
      </c>
      <c r="D23" s="1">
        <f t="shared" si="1"/>
        <v>154000</v>
      </c>
      <c r="E23" s="1">
        <f t="shared" si="1"/>
        <v>152250</v>
      </c>
      <c r="F23" s="1">
        <f t="shared" si="1"/>
        <v>150500</v>
      </c>
      <c r="G23" s="1">
        <f t="shared" si="1"/>
        <v>148750</v>
      </c>
      <c r="H23" s="1">
        <f t="shared" si="1"/>
        <v>147000</v>
      </c>
      <c r="I23" s="1">
        <f t="shared" si="1"/>
        <v>145250</v>
      </c>
      <c r="J23" s="1">
        <f t="shared" si="1"/>
        <v>143500</v>
      </c>
      <c r="K23" s="1">
        <f t="shared" si="1"/>
        <v>141750</v>
      </c>
      <c r="L23" s="1">
        <f t="shared" si="1"/>
        <v>140000</v>
      </c>
      <c r="M23" s="1">
        <f t="shared" si="1"/>
        <v>138250</v>
      </c>
      <c r="N23" s="1">
        <f t="shared" si="1"/>
        <v>136500</v>
      </c>
      <c r="O23" s="1">
        <f t="shared" si="1"/>
        <v>134750</v>
      </c>
      <c r="P23" s="1">
        <f t="shared" si="1"/>
        <v>133000</v>
      </c>
      <c r="Q23" s="1">
        <f t="shared" si="1"/>
        <v>131250</v>
      </c>
      <c r="R23" s="1">
        <f t="shared" si="2"/>
        <v>129500</v>
      </c>
      <c r="S23" s="1">
        <f t="shared" si="2"/>
        <v>127750</v>
      </c>
      <c r="T23" s="1">
        <f t="shared" si="2"/>
        <v>126000</v>
      </c>
      <c r="U23" s="1">
        <f t="shared" si="2"/>
        <v>124250</v>
      </c>
      <c r="V23" s="1">
        <f t="shared" si="2"/>
        <v>122500</v>
      </c>
      <c r="W23" s="16"/>
      <c r="X23" s="16"/>
      <c r="Y23" s="16"/>
      <c r="Z23" s="16"/>
      <c r="AA23" s="16"/>
      <c r="AB23" s="16"/>
    </row>
    <row r="24" spans="1:28" x14ac:dyDescent="0.25">
      <c r="A24" s="15">
        <v>180000</v>
      </c>
      <c r="B24" s="1">
        <f t="shared" si="1"/>
        <v>162000</v>
      </c>
      <c r="C24" s="1">
        <f t="shared" si="1"/>
        <v>160200</v>
      </c>
      <c r="D24" s="1">
        <f t="shared" si="1"/>
        <v>158400</v>
      </c>
      <c r="E24" s="1">
        <f t="shared" si="1"/>
        <v>156600</v>
      </c>
      <c r="F24" s="1">
        <f t="shared" si="1"/>
        <v>154800</v>
      </c>
      <c r="G24" s="1">
        <f t="shared" si="1"/>
        <v>153000</v>
      </c>
      <c r="H24" s="1">
        <f t="shared" si="1"/>
        <v>151200</v>
      </c>
      <c r="I24" s="1">
        <f t="shared" si="1"/>
        <v>149400</v>
      </c>
      <c r="J24" s="1">
        <f t="shared" si="1"/>
        <v>147600</v>
      </c>
      <c r="K24" s="1">
        <f t="shared" si="1"/>
        <v>145800</v>
      </c>
      <c r="L24" s="1">
        <f t="shared" si="1"/>
        <v>144000</v>
      </c>
      <c r="M24" s="1">
        <f t="shared" si="1"/>
        <v>142200</v>
      </c>
      <c r="N24" s="1">
        <f t="shared" si="1"/>
        <v>140400</v>
      </c>
      <c r="O24" s="1">
        <f t="shared" si="1"/>
        <v>138600</v>
      </c>
      <c r="P24" s="1">
        <f t="shared" si="1"/>
        <v>136800</v>
      </c>
      <c r="Q24" s="1">
        <f t="shared" si="1"/>
        <v>135000</v>
      </c>
      <c r="R24" s="1">
        <f t="shared" si="2"/>
        <v>133200</v>
      </c>
      <c r="S24" s="1">
        <f t="shared" si="2"/>
        <v>131400</v>
      </c>
      <c r="T24" s="1">
        <f t="shared" si="2"/>
        <v>129600</v>
      </c>
      <c r="U24" s="1">
        <f t="shared" si="2"/>
        <v>127800</v>
      </c>
      <c r="V24" s="1">
        <f t="shared" si="2"/>
        <v>126000</v>
      </c>
      <c r="W24" s="16"/>
      <c r="X24" s="16"/>
      <c r="Y24" s="16"/>
      <c r="Z24" s="16"/>
      <c r="AA24" s="16"/>
      <c r="AB24" s="16"/>
    </row>
    <row r="25" spans="1:28" x14ac:dyDescent="0.25">
      <c r="A25" s="15">
        <v>185000</v>
      </c>
      <c r="B25" s="1">
        <f t="shared" si="1"/>
        <v>166500</v>
      </c>
      <c r="C25" s="1">
        <f t="shared" si="1"/>
        <v>164650</v>
      </c>
      <c r="D25" s="1">
        <f t="shared" si="1"/>
        <v>162800</v>
      </c>
      <c r="E25" s="1">
        <f t="shared" si="1"/>
        <v>160950</v>
      </c>
      <c r="F25" s="1">
        <f t="shared" si="1"/>
        <v>159100</v>
      </c>
      <c r="G25" s="1">
        <f t="shared" si="1"/>
        <v>157250</v>
      </c>
      <c r="H25" s="1">
        <f t="shared" si="1"/>
        <v>155400</v>
      </c>
      <c r="I25" s="1">
        <f t="shared" si="1"/>
        <v>153550</v>
      </c>
      <c r="J25" s="1">
        <f t="shared" si="1"/>
        <v>151700</v>
      </c>
      <c r="K25" s="1">
        <f t="shared" si="1"/>
        <v>149850</v>
      </c>
      <c r="L25" s="1">
        <f t="shared" si="1"/>
        <v>148000</v>
      </c>
      <c r="M25" s="1">
        <f t="shared" si="1"/>
        <v>146150</v>
      </c>
      <c r="N25" s="1">
        <f t="shared" si="1"/>
        <v>144300</v>
      </c>
      <c r="O25" s="1">
        <f t="shared" si="1"/>
        <v>142450</v>
      </c>
      <c r="P25" s="1">
        <f t="shared" si="1"/>
        <v>140600</v>
      </c>
      <c r="Q25" s="1">
        <f t="shared" si="1"/>
        <v>138750</v>
      </c>
      <c r="R25" s="1">
        <f t="shared" si="2"/>
        <v>136900</v>
      </c>
      <c r="S25" s="1">
        <f t="shared" si="2"/>
        <v>135050</v>
      </c>
      <c r="T25" s="1">
        <f t="shared" si="2"/>
        <v>133200</v>
      </c>
      <c r="U25" s="1">
        <f t="shared" si="2"/>
        <v>131350</v>
      </c>
      <c r="V25" s="1">
        <f t="shared" si="2"/>
        <v>129500</v>
      </c>
      <c r="W25" s="16"/>
      <c r="X25" s="16"/>
      <c r="Y25" s="16"/>
      <c r="Z25" s="16"/>
      <c r="AA25" s="16"/>
      <c r="AB25" s="16"/>
    </row>
    <row r="26" spans="1:28" x14ac:dyDescent="0.25">
      <c r="A26" s="15">
        <v>190000</v>
      </c>
      <c r="B26" s="1">
        <f t="shared" si="1"/>
        <v>171000</v>
      </c>
      <c r="C26" s="1">
        <f t="shared" si="1"/>
        <v>169100</v>
      </c>
      <c r="D26" s="1">
        <f t="shared" si="1"/>
        <v>167200</v>
      </c>
      <c r="E26" s="1">
        <f t="shared" si="1"/>
        <v>165300</v>
      </c>
      <c r="F26" s="1">
        <f t="shared" si="1"/>
        <v>163400</v>
      </c>
      <c r="G26" s="1">
        <f t="shared" si="1"/>
        <v>161500</v>
      </c>
      <c r="H26" s="1">
        <f t="shared" si="1"/>
        <v>159600</v>
      </c>
      <c r="I26" s="1">
        <f t="shared" si="1"/>
        <v>157700</v>
      </c>
      <c r="J26" s="1">
        <f t="shared" si="1"/>
        <v>155800</v>
      </c>
      <c r="K26" s="1">
        <f t="shared" si="1"/>
        <v>153900</v>
      </c>
      <c r="L26" s="1">
        <f t="shared" si="1"/>
        <v>152000</v>
      </c>
      <c r="M26" s="1">
        <f t="shared" si="1"/>
        <v>150100</v>
      </c>
      <c r="N26" s="1">
        <f t="shared" si="1"/>
        <v>148200</v>
      </c>
      <c r="O26" s="1">
        <f t="shared" si="1"/>
        <v>146300</v>
      </c>
      <c r="P26" s="1">
        <f t="shared" si="1"/>
        <v>144400</v>
      </c>
      <c r="Q26" s="1">
        <f t="shared" si="1"/>
        <v>142500</v>
      </c>
      <c r="R26" s="1">
        <f t="shared" si="2"/>
        <v>140600</v>
      </c>
      <c r="S26" s="1">
        <f t="shared" si="2"/>
        <v>138700</v>
      </c>
      <c r="T26" s="1">
        <f t="shared" si="2"/>
        <v>136800</v>
      </c>
      <c r="U26" s="1">
        <f t="shared" si="2"/>
        <v>134900</v>
      </c>
      <c r="V26" s="1">
        <f t="shared" si="2"/>
        <v>133000</v>
      </c>
      <c r="W26" s="16"/>
      <c r="X26" s="16"/>
      <c r="Y26" s="16"/>
      <c r="Z26" s="16"/>
      <c r="AA26" s="16"/>
      <c r="AB26" s="16"/>
    </row>
    <row r="27" spans="1:28" x14ac:dyDescent="0.25">
      <c r="A27" s="15">
        <v>195000</v>
      </c>
      <c r="B27" s="1">
        <f t="shared" si="1"/>
        <v>175500</v>
      </c>
      <c r="C27" s="1">
        <f t="shared" si="1"/>
        <v>173550</v>
      </c>
      <c r="D27" s="1">
        <f t="shared" si="1"/>
        <v>171600</v>
      </c>
      <c r="E27" s="1">
        <f t="shared" si="1"/>
        <v>169650</v>
      </c>
      <c r="F27" s="1">
        <f t="shared" si="1"/>
        <v>167700</v>
      </c>
      <c r="G27" s="1">
        <f t="shared" si="1"/>
        <v>165750</v>
      </c>
      <c r="H27" s="1">
        <f t="shared" si="1"/>
        <v>163800</v>
      </c>
      <c r="I27" s="1">
        <f t="shared" si="1"/>
        <v>161850</v>
      </c>
      <c r="J27" s="1">
        <f t="shared" si="1"/>
        <v>159900</v>
      </c>
      <c r="K27" s="1">
        <f t="shared" si="1"/>
        <v>157950</v>
      </c>
      <c r="L27" s="1">
        <f t="shared" si="1"/>
        <v>156000</v>
      </c>
      <c r="M27" s="1">
        <f t="shared" si="1"/>
        <v>154050</v>
      </c>
      <c r="N27" s="1">
        <f t="shared" si="1"/>
        <v>152100</v>
      </c>
      <c r="O27" s="1">
        <f t="shared" si="1"/>
        <v>150150</v>
      </c>
      <c r="P27" s="1">
        <f t="shared" si="1"/>
        <v>148200</v>
      </c>
      <c r="Q27" s="1">
        <f t="shared" si="1"/>
        <v>146250</v>
      </c>
      <c r="R27" s="1">
        <f t="shared" si="2"/>
        <v>144300</v>
      </c>
      <c r="S27" s="1">
        <f t="shared" si="2"/>
        <v>142350</v>
      </c>
      <c r="T27" s="1">
        <f t="shared" si="2"/>
        <v>140400</v>
      </c>
      <c r="U27" s="1">
        <f t="shared" si="2"/>
        <v>138450</v>
      </c>
      <c r="V27" s="1">
        <f t="shared" si="2"/>
        <v>136500</v>
      </c>
      <c r="W27" s="16"/>
      <c r="X27" s="16"/>
      <c r="Y27" s="16"/>
      <c r="Z27" s="16"/>
      <c r="AA27" s="16"/>
      <c r="AB27" s="16"/>
    </row>
    <row r="28" spans="1:28" x14ac:dyDescent="0.25">
      <c r="A28" s="15">
        <v>200000</v>
      </c>
      <c r="B28" s="1">
        <f t="shared" si="1"/>
        <v>180000</v>
      </c>
      <c r="C28" s="1">
        <f t="shared" si="1"/>
        <v>178000</v>
      </c>
      <c r="D28" s="1">
        <f t="shared" si="1"/>
        <v>176000</v>
      </c>
      <c r="E28" s="1">
        <f t="shared" si="1"/>
        <v>174000</v>
      </c>
      <c r="F28" s="1">
        <f t="shared" si="1"/>
        <v>172000</v>
      </c>
      <c r="G28" s="1">
        <f t="shared" si="1"/>
        <v>170000</v>
      </c>
      <c r="H28" s="1">
        <f t="shared" si="1"/>
        <v>168000</v>
      </c>
      <c r="I28" s="1">
        <f t="shared" si="1"/>
        <v>166000</v>
      </c>
      <c r="J28" s="1">
        <f t="shared" si="1"/>
        <v>164000</v>
      </c>
      <c r="K28" s="1">
        <f t="shared" si="1"/>
        <v>162000</v>
      </c>
      <c r="L28" s="1">
        <f t="shared" si="1"/>
        <v>160000</v>
      </c>
      <c r="M28" s="1">
        <f t="shared" si="1"/>
        <v>158000</v>
      </c>
      <c r="N28" s="1">
        <f t="shared" si="1"/>
        <v>156000</v>
      </c>
      <c r="O28" s="1">
        <f t="shared" si="1"/>
        <v>154000</v>
      </c>
      <c r="P28" s="1">
        <f t="shared" si="1"/>
        <v>152000</v>
      </c>
      <c r="Q28" s="1">
        <f t="shared" si="1"/>
        <v>150000</v>
      </c>
      <c r="R28" s="1">
        <f t="shared" si="2"/>
        <v>148000</v>
      </c>
      <c r="S28" s="1">
        <f t="shared" si="2"/>
        <v>146000</v>
      </c>
      <c r="T28" s="1">
        <f t="shared" si="2"/>
        <v>144000</v>
      </c>
      <c r="U28" s="1">
        <f t="shared" si="2"/>
        <v>142000</v>
      </c>
      <c r="V28" s="1">
        <f t="shared" si="2"/>
        <v>140000</v>
      </c>
      <c r="W28" s="16"/>
      <c r="X28" s="16"/>
      <c r="Y28" s="16"/>
      <c r="Z28" s="16"/>
      <c r="AA28" s="16"/>
      <c r="AB28" s="16"/>
    </row>
    <row r="29" spans="1:28" x14ac:dyDescent="0.25">
      <c r="A29" s="15">
        <v>205000</v>
      </c>
      <c r="B29" s="1">
        <f t="shared" si="1"/>
        <v>184500</v>
      </c>
      <c r="C29" s="1">
        <f t="shared" si="1"/>
        <v>182450</v>
      </c>
      <c r="D29" s="1">
        <f t="shared" si="1"/>
        <v>180400</v>
      </c>
      <c r="E29" s="1">
        <f t="shared" si="1"/>
        <v>178350</v>
      </c>
      <c r="F29" s="1">
        <f t="shared" si="1"/>
        <v>176300</v>
      </c>
      <c r="G29" s="1">
        <f t="shared" si="1"/>
        <v>174250</v>
      </c>
      <c r="H29" s="1">
        <f t="shared" si="1"/>
        <v>172200</v>
      </c>
      <c r="I29" s="1">
        <f t="shared" si="1"/>
        <v>170150</v>
      </c>
      <c r="J29" s="1">
        <f t="shared" si="1"/>
        <v>168100</v>
      </c>
      <c r="K29" s="1">
        <f t="shared" si="1"/>
        <v>166050</v>
      </c>
      <c r="L29" s="1">
        <f t="shared" si="1"/>
        <v>164000</v>
      </c>
      <c r="M29" s="1">
        <f t="shared" si="1"/>
        <v>161950</v>
      </c>
      <c r="N29" s="1">
        <f t="shared" si="1"/>
        <v>159900</v>
      </c>
      <c r="O29" s="1">
        <f t="shared" si="1"/>
        <v>157850</v>
      </c>
      <c r="P29" s="1">
        <f t="shared" si="1"/>
        <v>155800</v>
      </c>
      <c r="Q29" s="1">
        <f t="shared" si="1"/>
        <v>153750</v>
      </c>
      <c r="R29" s="1">
        <f t="shared" si="2"/>
        <v>151700</v>
      </c>
      <c r="S29" s="1">
        <f t="shared" si="2"/>
        <v>149650</v>
      </c>
      <c r="T29" s="1">
        <f t="shared" si="2"/>
        <v>147600</v>
      </c>
      <c r="U29" s="1">
        <f t="shared" si="2"/>
        <v>145550</v>
      </c>
      <c r="V29" s="1">
        <f t="shared" si="2"/>
        <v>143500</v>
      </c>
      <c r="W29" s="16"/>
      <c r="X29" s="16"/>
      <c r="Y29" s="16"/>
      <c r="Z29" s="16"/>
      <c r="AA29" s="16"/>
      <c r="AB29" s="16"/>
    </row>
    <row r="30" spans="1:28" x14ac:dyDescent="0.25">
      <c r="A30" s="15">
        <v>210000</v>
      </c>
      <c r="B30" s="1">
        <f t="shared" si="1"/>
        <v>189000</v>
      </c>
      <c r="C30" s="1">
        <f t="shared" si="1"/>
        <v>186900</v>
      </c>
      <c r="D30" s="1">
        <f t="shared" si="1"/>
        <v>184800</v>
      </c>
      <c r="E30" s="1">
        <f t="shared" si="1"/>
        <v>182700</v>
      </c>
      <c r="F30" s="1">
        <f t="shared" si="1"/>
        <v>180600</v>
      </c>
      <c r="G30" s="1">
        <f t="shared" si="1"/>
        <v>178500</v>
      </c>
      <c r="H30" s="1">
        <f t="shared" si="1"/>
        <v>176400</v>
      </c>
      <c r="I30" s="1">
        <f t="shared" si="1"/>
        <v>174300</v>
      </c>
      <c r="J30" s="1">
        <f t="shared" si="1"/>
        <v>172200</v>
      </c>
      <c r="K30" s="1">
        <f t="shared" si="1"/>
        <v>170100</v>
      </c>
      <c r="L30" s="1">
        <f t="shared" si="1"/>
        <v>168000</v>
      </c>
      <c r="M30" s="1">
        <f t="shared" si="1"/>
        <v>165900</v>
      </c>
      <c r="N30" s="1">
        <f t="shared" si="1"/>
        <v>163800</v>
      </c>
      <c r="O30" s="1">
        <f t="shared" si="1"/>
        <v>161700</v>
      </c>
      <c r="P30" s="1">
        <f t="shared" si="1"/>
        <v>159600</v>
      </c>
      <c r="Q30" s="1">
        <f t="shared" si="1"/>
        <v>157500</v>
      </c>
      <c r="R30" s="1">
        <f t="shared" si="2"/>
        <v>155400</v>
      </c>
      <c r="S30" s="1">
        <f t="shared" si="2"/>
        <v>153300</v>
      </c>
      <c r="T30" s="1">
        <f t="shared" si="2"/>
        <v>151200</v>
      </c>
      <c r="U30" s="1">
        <f t="shared" si="2"/>
        <v>149100</v>
      </c>
      <c r="V30" s="1">
        <f t="shared" si="2"/>
        <v>147000</v>
      </c>
      <c r="W30" s="16"/>
      <c r="X30" s="16"/>
      <c r="Y30" s="16"/>
      <c r="Z30" s="16"/>
      <c r="AA30" s="16"/>
      <c r="AB30" s="16"/>
    </row>
    <row r="31" spans="1:28" x14ac:dyDescent="0.25">
      <c r="A31" s="15">
        <v>215000</v>
      </c>
      <c r="B31" s="1">
        <f t="shared" si="1"/>
        <v>193500</v>
      </c>
      <c r="C31" s="1">
        <f t="shared" si="1"/>
        <v>191350</v>
      </c>
      <c r="D31" s="1">
        <f t="shared" si="1"/>
        <v>189200</v>
      </c>
      <c r="E31" s="1">
        <f t="shared" si="1"/>
        <v>187050</v>
      </c>
      <c r="F31" s="1">
        <f t="shared" si="1"/>
        <v>184900</v>
      </c>
      <c r="G31" s="1">
        <f t="shared" si="1"/>
        <v>182750</v>
      </c>
      <c r="H31" s="1">
        <f t="shared" si="1"/>
        <v>180600</v>
      </c>
      <c r="I31" s="1">
        <f t="shared" si="1"/>
        <v>178450</v>
      </c>
      <c r="J31" s="1">
        <f t="shared" si="1"/>
        <v>176300</v>
      </c>
      <c r="K31" s="1">
        <f t="shared" si="1"/>
        <v>174150</v>
      </c>
      <c r="L31" s="1">
        <f t="shared" si="1"/>
        <v>172000</v>
      </c>
      <c r="M31" s="1">
        <f t="shared" si="1"/>
        <v>169850</v>
      </c>
      <c r="N31" s="1">
        <f t="shared" si="1"/>
        <v>167700</v>
      </c>
      <c r="O31" s="1">
        <f t="shared" si="1"/>
        <v>165550</v>
      </c>
      <c r="P31" s="1">
        <f t="shared" si="1"/>
        <v>163400</v>
      </c>
      <c r="Q31" s="1">
        <f t="shared" si="1"/>
        <v>161250</v>
      </c>
      <c r="R31" s="1">
        <f t="shared" si="2"/>
        <v>159100</v>
      </c>
      <c r="S31" s="1">
        <f t="shared" si="2"/>
        <v>156950</v>
      </c>
      <c r="T31" s="1">
        <f t="shared" si="2"/>
        <v>154800</v>
      </c>
      <c r="U31" s="1">
        <f t="shared" si="2"/>
        <v>152650</v>
      </c>
      <c r="V31" s="1">
        <f t="shared" si="2"/>
        <v>150500</v>
      </c>
      <c r="W31" s="16"/>
      <c r="X31" s="16"/>
      <c r="Y31" s="16"/>
      <c r="Z31" s="16"/>
      <c r="AA31" s="16"/>
      <c r="AB31" s="16"/>
    </row>
    <row r="32" spans="1:28" x14ac:dyDescent="0.25">
      <c r="A32" s="15">
        <v>220000</v>
      </c>
      <c r="B32" s="1">
        <f t="shared" si="1"/>
        <v>198000</v>
      </c>
      <c r="C32" s="1">
        <f t="shared" si="1"/>
        <v>195800</v>
      </c>
      <c r="D32" s="1">
        <f t="shared" si="1"/>
        <v>193600</v>
      </c>
      <c r="E32" s="1">
        <f t="shared" si="1"/>
        <v>191400</v>
      </c>
      <c r="F32" s="1">
        <f t="shared" si="1"/>
        <v>189200</v>
      </c>
      <c r="G32" s="1">
        <f t="shared" si="1"/>
        <v>187000</v>
      </c>
      <c r="H32" s="1">
        <f t="shared" si="1"/>
        <v>184800</v>
      </c>
      <c r="I32" s="1">
        <f t="shared" si="1"/>
        <v>182600</v>
      </c>
      <c r="J32" s="1">
        <f t="shared" si="1"/>
        <v>180400</v>
      </c>
      <c r="K32" s="1">
        <f t="shared" si="1"/>
        <v>178200</v>
      </c>
      <c r="L32" s="1">
        <f t="shared" si="1"/>
        <v>176000</v>
      </c>
      <c r="M32" s="1">
        <f t="shared" si="1"/>
        <v>173800</v>
      </c>
      <c r="N32" s="1">
        <f t="shared" si="1"/>
        <v>171600</v>
      </c>
      <c r="O32" s="1">
        <f t="shared" si="1"/>
        <v>169400</v>
      </c>
      <c r="P32" s="1">
        <f t="shared" si="1"/>
        <v>167200</v>
      </c>
      <c r="Q32" s="1">
        <f t="shared" si="1"/>
        <v>165000</v>
      </c>
      <c r="R32" s="1">
        <f t="shared" si="2"/>
        <v>162800</v>
      </c>
      <c r="S32" s="1">
        <f t="shared" si="2"/>
        <v>160600</v>
      </c>
      <c r="T32" s="1">
        <f t="shared" si="2"/>
        <v>158400</v>
      </c>
      <c r="U32" s="1">
        <f t="shared" si="2"/>
        <v>156200</v>
      </c>
      <c r="V32" s="1">
        <f t="shared" si="2"/>
        <v>154000</v>
      </c>
      <c r="W32" s="16"/>
      <c r="X32" s="16"/>
      <c r="Y32" s="16"/>
      <c r="Z32" s="16"/>
      <c r="AA32" s="16"/>
      <c r="AB32" s="16"/>
    </row>
    <row r="33" spans="1:28" x14ac:dyDescent="0.25">
      <c r="A33" s="15">
        <v>225000</v>
      </c>
      <c r="B33" s="1">
        <f t="shared" si="1"/>
        <v>202500</v>
      </c>
      <c r="C33" s="1">
        <f t="shared" si="1"/>
        <v>200250</v>
      </c>
      <c r="D33" s="1">
        <f t="shared" si="1"/>
        <v>198000</v>
      </c>
      <c r="E33" s="1">
        <f t="shared" si="1"/>
        <v>195750</v>
      </c>
      <c r="F33" s="1">
        <f t="shared" si="1"/>
        <v>193500</v>
      </c>
      <c r="G33" s="1">
        <f t="shared" si="1"/>
        <v>191250</v>
      </c>
      <c r="H33" s="1">
        <f t="shared" si="1"/>
        <v>189000</v>
      </c>
      <c r="I33" s="1">
        <f t="shared" si="1"/>
        <v>186750</v>
      </c>
      <c r="J33" s="1">
        <f t="shared" si="1"/>
        <v>184500</v>
      </c>
      <c r="K33" s="1">
        <f t="shared" si="1"/>
        <v>182250</v>
      </c>
      <c r="L33" s="1">
        <f t="shared" si="1"/>
        <v>180000</v>
      </c>
      <c r="M33" s="1">
        <f t="shared" si="1"/>
        <v>177750</v>
      </c>
      <c r="N33" s="1">
        <f t="shared" si="1"/>
        <v>175500</v>
      </c>
      <c r="O33" s="1">
        <f t="shared" si="1"/>
        <v>173250</v>
      </c>
      <c r="P33" s="1">
        <f t="shared" si="1"/>
        <v>171000</v>
      </c>
      <c r="Q33" s="1">
        <f t="shared" si="1"/>
        <v>168750</v>
      </c>
      <c r="R33" s="1">
        <f t="shared" si="2"/>
        <v>166500</v>
      </c>
      <c r="S33" s="1">
        <f t="shared" si="2"/>
        <v>164250</v>
      </c>
      <c r="T33" s="1">
        <f t="shared" si="2"/>
        <v>162000</v>
      </c>
      <c r="U33" s="1">
        <f t="shared" si="2"/>
        <v>159750</v>
      </c>
      <c r="V33" s="1">
        <f t="shared" si="2"/>
        <v>157500</v>
      </c>
      <c r="W33" s="16"/>
      <c r="X33" s="16"/>
      <c r="Y33" s="16"/>
      <c r="Z33" s="16"/>
      <c r="AA33" s="16"/>
      <c r="AB33" s="16"/>
    </row>
    <row r="34" spans="1:28" x14ac:dyDescent="0.25">
      <c r="A34" s="15">
        <v>230000</v>
      </c>
      <c r="B34" s="1">
        <f t="shared" si="1"/>
        <v>207000</v>
      </c>
      <c r="C34" s="1">
        <f t="shared" si="1"/>
        <v>204700</v>
      </c>
      <c r="D34" s="1">
        <f t="shared" si="1"/>
        <v>202400</v>
      </c>
      <c r="E34" s="1">
        <f t="shared" si="1"/>
        <v>200100</v>
      </c>
      <c r="F34" s="1">
        <f t="shared" si="1"/>
        <v>197800</v>
      </c>
      <c r="G34" s="1">
        <f t="shared" si="1"/>
        <v>195500</v>
      </c>
      <c r="H34" s="1">
        <f t="shared" si="1"/>
        <v>193200</v>
      </c>
      <c r="I34" s="1">
        <f t="shared" si="1"/>
        <v>190900</v>
      </c>
      <c r="J34" s="1">
        <f t="shared" si="1"/>
        <v>188600</v>
      </c>
      <c r="K34" s="1">
        <f t="shared" si="1"/>
        <v>186300</v>
      </c>
      <c r="L34" s="1">
        <f t="shared" si="1"/>
        <v>184000</v>
      </c>
      <c r="M34" s="1">
        <f t="shared" si="1"/>
        <v>181700</v>
      </c>
      <c r="N34" s="1">
        <f t="shared" si="1"/>
        <v>179400</v>
      </c>
      <c r="O34" s="1">
        <f t="shared" si="1"/>
        <v>177100</v>
      </c>
      <c r="P34" s="1">
        <f t="shared" si="1"/>
        <v>174800</v>
      </c>
      <c r="Q34" s="1">
        <f t="shared" si="1"/>
        <v>172500</v>
      </c>
      <c r="R34" s="1">
        <f t="shared" si="2"/>
        <v>170200</v>
      </c>
      <c r="S34" s="1">
        <f t="shared" si="2"/>
        <v>167900</v>
      </c>
      <c r="T34" s="1">
        <f t="shared" si="2"/>
        <v>165600</v>
      </c>
      <c r="U34" s="1">
        <f t="shared" si="2"/>
        <v>163300</v>
      </c>
      <c r="V34" s="1">
        <f t="shared" si="2"/>
        <v>161000</v>
      </c>
      <c r="W34" s="16"/>
      <c r="X34" s="16"/>
      <c r="Y34" s="16"/>
      <c r="Z34" s="16"/>
      <c r="AA34" s="16"/>
      <c r="AB34" s="16"/>
    </row>
    <row r="35" spans="1:28" x14ac:dyDescent="0.25">
      <c r="A35" s="14"/>
    </row>
    <row r="36" spans="1:28" x14ac:dyDescent="0.25">
      <c r="A36" s="14"/>
    </row>
    <row r="37" spans="1:28" x14ac:dyDescent="0.25">
      <c r="A37" s="14"/>
    </row>
    <row r="38" spans="1:28" x14ac:dyDescent="0.25">
      <c r="A38" s="14"/>
    </row>
    <row r="39" spans="1:28" x14ac:dyDescent="0.25">
      <c r="A39" s="14"/>
    </row>
    <row r="40" spans="1:28" x14ac:dyDescent="0.25">
      <c r="A40" s="14"/>
    </row>
    <row r="41" spans="1:28" x14ac:dyDescent="0.25">
      <c r="A41" s="17"/>
    </row>
    <row r="42" spans="1:28" x14ac:dyDescent="0.25">
      <c r="A42" s="14"/>
    </row>
    <row r="43" spans="1:28" x14ac:dyDescent="0.25">
      <c r="A43" s="14"/>
    </row>
    <row r="44" spans="1:28" x14ac:dyDescent="0.25">
      <c r="A44" s="14"/>
    </row>
    <row r="45" spans="1:28" x14ac:dyDescent="0.25">
      <c r="A45" s="14"/>
    </row>
  </sheetData>
  <mergeCells count="8">
    <mergeCell ref="A4:B4"/>
    <mergeCell ref="C4:D4"/>
    <mergeCell ref="A1:B1"/>
    <mergeCell ref="F1:G1"/>
    <mergeCell ref="A2:B2"/>
    <mergeCell ref="F2:G2"/>
    <mergeCell ref="A3:B3"/>
    <mergeCell ref="F3:G3"/>
  </mergeCells>
  <dataValidations count="2">
    <dataValidation type="list" allowBlank="1" showInputMessage="1" showErrorMessage="1" sqref="D1">
      <formula1>$A$8:$A$34</formula1>
    </dataValidation>
    <dataValidation type="list" allowBlank="1" showInputMessage="1" showErrorMessage="1" sqref="D2">
      <formula1>$B$7:$V$7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Discount Table</vt:lpstr>
      <vt:lpstr>Sales</vt:lpstr>
      <vt:lpstr>Advanced Search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Student</cp:lastModifiedBy>
  <dcterms:created xsi:type="dcterms:W3CDTF">2016-01-14T21:15:17Z</dcterms:created>
  <dcterms:modified xsi:type="dcterms:W3CDTF">2017-12-01T19:58:13Z</dcterms:modified>
</cp:coreProperties>
</file>